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bookViews>
    <workbookView xWindow="0" yWindow="0" windowWidth="28800" windowHeight="12225"/>
  </bookViews>
  <sheets>
    <sheet name="I0522_1057000128184_01_0_69_1" sheetId="1" r:id="rId1"/>
  </sheets>
  <definedNames>
    <definedName name="_xlnm.Print_Titles" localSheetId="0">I0522_1057000128184_01_0_69_1!$15:$18</definedName>
    <definedName name="_xlnm.Print_Area" localSheetId="0">I0522_1057000128184_01_0_69_1!$A$1:$AG$61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D58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D42" i="1"/>
  <c r="AG28" i="1" l="1"/>
  <c r="AG27" i="1"/>
  <c r="AG26" i="1"/>
  <c r="AG21" i="1"/>
  <c r="AG20" i="1"/>
  <c r="AG47" i="1" l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E35" i="1" l="1"/>
  <c r="E34" i="1" s="1"/>
  <c r="E23" i="1" s="1"/>
  <c r="F35" i="1"/>
  <c r="F34" i="1" s="1"/>
  <c r="F23" i="1" s="1"/>
  <c r="G35" i="1"/>
  <c r="G34" i="1" s="1"/>
  <c r="G23" i="1" s="1"/>
  <c r="H35" i="1"/>
  <c r="H34" i="1" s="1"/>
  <c r="H23" i="1" s="1"/>
  <c r="I35" i="1"/>
  <c r="I34" i="1" s="1"/>
  <c r="I23" i="1" s="1"/>
  <c r="J35" i="1"/>
  <c r="J34" i="1" s="1"/>
  <c r="J23" i="1" s="1"/>
  <c r="K35" i="1"/>
  <c r="K34" i="1" s="1"/>
  <c r="K23" i="1" s="1"/>
  <c r="L35" i="1"/>
  <c r="L34" i="1" s="1"/>
  <c r="L23" i="1" s="1"/>
  <c r="M35" i="1"/>
  <c r="M34" i="1" s="1"/>
  <c r="M23" i="1" s="1"/>
  <c r="N35" i="1"/>
  <c r="N34" i="1" s="1"/>
  <c r="N23" i="1" s="1"/>
  <c r="O35" i="1"/>
  <c r="O34" i="1" s="1"/>
  <c r="O23" i="1" s="1"/>
  <c r="P35" i="1"/>
  <c r="P34" i="1" s="1"/>
  <c r="P23" i="1" s="1"/>
  <c r="Q35" i="1"/>
  <c r="Q34" i="1" s="1"/>
  <c r="Q23" i="1" s="1"/>
  <c r="R35" i="1"/>
  <c r="R34" i="1" s="1"/>
  <c r="R23" i="1" s="1"/>
  <c r="S35" i="1"/>
  <c r="S34" i="1" s="1"/>
  <c r="S23" i="1" s="1"/>
  <c r="T35" i="1"/>
  <c r="T34" i="1" s="1"/>
  <c r="T23" i="1" s="1"/>
  <c r="U35" i="1"/>
  <c r="U34" i="1" s="1"/>
  <c r="U23" i="1" s="1"/>
  <c r="V35" i="1"/>
  <c r="V34" i="1" s="1"/>
  <c r="V23" i="1" s="1"/>
  <c r="W35" i="1"/>
  <c r="W34" i="1" s="1"/>
  <c r="W23" i="1" s="1"/>
  <c r="X35" i="1"/>
  <c r="X34" i="1" s="1"/>
  <c r="X23" i="1" s="1"/>
  <c r="Y35" i="1"/>
  <c r="Y34" i="1" s="1"/>
  <c r="Y23" i="1" s="1"/>
  <c r="Z35" i="1"/>
  <c r="Z34" i="1" s="1"/>
  <c r="Z23" i="1" s="1"/>
  <c r="AA35" i="1"/>
  <c r="AA34" i="1" s="1"/>
  <c r="AA23" i="1" s="1"/>
  <c r="AB35" i="1"/>
  <c r="AB34" i="1" s="1"/>
  <c r="AB23" i="1" s="1"/>
  <c r="AC35" i="1"/>
  <c r="AC34" i="1" s="1"/>
  <c r="AC23" i="1" s="1"/>
  <c r="AD35" i="1"/>
  <c r="AD34" i="1" s="1"/>
  <c r="AD23" i="1" s="1"/>
  <c r="AE35" i="1"/>
  <c r="AE34" i="1" s="1"/>
  <c r="AE23" i="1" s="1"/>
  <c r="AF35" i="1"/>
  <c r="AF34" i="1" s="1"/>
  <c r="AF23" i="1" s="1"/>
  <c r="AG35" i="1"/>
  <c r="AG34" i="1" s="1"/>
  <c r="AG23" i="1" s="1"/>
  <c r="E41" i="1"/>
  <c r="E40" i="1" s="1"/>
  <c r="E24" i="1" s="1"/>
  <c r="F41" i="1"/>
  <c r="F40" i="1" s="1"/>
  <c r="F24" i="1" s="1"/>
  <c r="G41" i="1"/>
  <c r="G40" i="1" s="1"/>
  <c r="G24" i="1" s="1"/>
  <c r="H41" i="1"/>
  <c r="H40" i="1" s="1"/>
  <c r="H24" i="1" s="1"/>
  <c r="I41" i="1"/>
  <c r="I40" i="1" s="1"/>
  <c r="I24" i="1" s="1"/>
  <c r="J41" i="1"/>
  <c r="J40" i="1" s="1"/>
  <c r="J24" i="1" s="1"/>
  <c r="K41" i="1"/>
  <c r="K40" i="1" s="1"/>
  <c r="K24" i="1" s="1"/>
  <c r="L41" i="1"/>
  <c r="L40" i="1" s="1"/>
  <c r="L24" i="1" s="1"/>
  <c r="M41" i="1"/>
  <c r="M40" i="1" s="1"/>
  <c r="M24" i="1" s="1"/>
  <c r="N41" i="1"/>
  <c r="N40" i="1" s="1"/>
  <c r="N24" i="1" s="1"/>
  <c r="O41" i="1"/>
  <c r="O40" i="1" s="1"/>
  <c r="O24" i="1" s="1"/>
  <c r="P41" i="1"/>
  <c r="P40" i="1" s="1"/>
  <c r="P24" i="1" s="1"/>
  <c r="Q41" i="1"/>
  <c r="Q40" i="1" s="1"/>
  <c r="Q24" i="1" s="1"/>
  <c r="R41" i="1"/>
  <c r="R40" i="1" s="1"/>
  <c r="R24" i="1" s="1"/>
  <c r="S41" i="1"/>
  <c r="S40" i="1" s="1"/>
  <c r="S24" i="1" s="1"/>
  <c r="T41" i="1"/>
  <c r="T40" i="1" s="1"/>
  <c r="T24" i="1" s="1"/>
  <c r="U41" i="1"/>
  <c r="U40" i="1" s="1"/>
  <c r="U24" i="1" s="1"/>
  <c r="V41" i="1"/>
  <c r="V40" i="1" s="1"/>
  <c r="V24" i="1" s="1"/>
  <c r="W41" i="1"/>
  <c r="W40" i="1" s="1"/>
  <c r="W24" i="1" s="1"/>
  <c r="X41" i="1"/>
  <c r="X40" i="1" s="1"/>
  <c r="X24" i="1" s="1"/>
  <c r="Y41" i="1"/>
  <c r="Y40" i="1" s="1"/>
  <c r="Y24" i="1" s="1"/>
  <c r="Z41" i="1"/>
  <c r="Z40" i="1" s="1"/>
  <c r="Z24" i="1" s="1"/>
  <c r="AA41" i="1"/>
  <c r="AA40" i="1" s="1"/>
  <c r="AA24" i="1" s="1"/>
  <c r="AB41" i="1"/>
  <c r="AB40" i="1" s="1"/>
  <c r="AB24" i="1" s="1"/>
  <c r="AC41" i="1"/>
  <c r="AC40" i="1" s="1"/>
  <c r="AC24" i="1" s="1"/>
  <c r="AD41" i="1"/>
  <c r="AD40" i="1" s="1"/>
  <c r="AD24" i="1" s="1"/>
  <c r="AE41" i="1"/>
  <c r="AE40" i="1" s="1"/>
  <c r="AE24" i="1" s="1"/>
  <c r="AF41" i="1"/>
  <c r="AF40" i="1" s="1"/>
  <c r="AF24" i="1" s="1"/>
  <c r="AG41" i="1"/>
  <c r="AG40" i="1" s="1"/>
  <c r="AG24" i="1" s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D54" i="1"/>
  <c r="D41" i="1"/>
  <c r="D35" i="1"/>
  <c r="D34" i="1" s="1"/>
  <c r="D23" i="1" s="1"/>
  <c r="D40" i="1" l="1"/>
  <c r="D24" i="1" s="1"/>
  <c r="AF50" i="1"/>
  <c r="AF25" i="1" s="1"/>
  <c r="T50" i="1"/>
  <c r="T25" i="1" s="1"/>
  <c r="P50" i="1"/>
  <c r="P25" i="1" s="1"/>
  <c r="H50" i="1"/>
  <c r="H25" i="1" s="1"/>
  <c r="AE50" i="1"/>
  <c r="AE25" i="1" s="1"/>
  <c r="W50" i="1"/>
  <c r="W25" i="1" s="1"/>
  <c r="S50" i="1"/>
  <c r="S25" i="1" s="1"/>
  <c r="O50" i="1"/>
  <c r="O25" i="1" s="1"/>
  <c r="K50" i="1"/>
  <c r="K25" i="1" s="1"/>
  <c r="G50" i="1"/>
  <c r="G25" i="1" s="1"/>
  <c r="X50" i="1"/>
  <c r="X25" i="1" s="1"/>
  <c r="L50" i="1"/>
  <c r="L25" i="1" s="1"/>
  <c r="AA50" i="1"/>
  <c r="AA25" i="1" s="1"/>
  <c r="D50" i="1"/>
  <c r="D25" i="1" s="1"/>
  <c r="AD50" i="1"/>
  <c r="AD25" i="1" s="1"/>
  <c r="Z50" i="1"/>
  <c r="Z25" i="1" s="1"/>
  <c r="V50" i="1"/>
  <c r="V25" i="1" s="1"/>
  <c r="R50" i="1"/>
  <c r="R25" i="1" s="1"/>
  <c r="N50" i="1"/>
  <c r="N25" i="1" s="1"/>
  <c r="J50" i="1"/>
  <c r="J25" i="1" s="1"/>
  <c r="F50" i="1"/>
  <c r="F25" i="1" s="1"/>
  <c r="AB50" i="1"/>
  <c r="AB25" i="1" s="1"/>
  <c r="AG50" i="1"/>
  <c r="AC50" i="1"/>
  <c r="AC25" i="1" s="1"/>
  <c r="Y50" i="1"/>
  <c r="Y25" i="1" s="1"/>
  <c r="U50" i="1"/>
  <c r="U25" i="1" s="1"/>
  <c r="Q50" i="1"/>
  <c r="Q25" i="1" s="1"/>
  <c r="M50" i="1"/>
  <c r="M25" i="1" s="1"/>
  <c r="I50" i="1"/>
  <c r="I25" i="1" s="1"/>
  <c r="E50" i="1"/>
  <c r="E25" i="1" s="1"/>
  <c r="AG33" i="1" l="1"/>
  <c r="AG30" i="1" s="1"/>
  <c r="AG25" i="1"/>
  <c r="AG22" i="1" s="1"/>
  <c r="AG19" i="1" s="1"/>
  <c r="M33" i="1"/>
  <c r="M30" i="1" s="1"/>
  <c r="AF33" i="1"/>
  <c r="AF30" i="1" s="1"/>
  <c r="N33" i="1"/>
  <c r="N30" i="1" s="1"/>
  <c r="K33" i="1"/>
  <c r="K30" i="1" s="1"/>
  <c r="Y33" i="1"/>
  <c r="Y30" i="1" s="1"/>
  <c r="Q33" i="1"/>
  <c r="Q30" i="1" s="1"/>
  <c r="I33" i="1"/>
  <c r="I30" i="1" s="1"/>
  <c r="AD33" i="1"/>
  <c r="AD30" i="1" s="1"/>
  <c r="F33" i="1"/>
  <c r="F30" i="1" s="1"/>
  <c r="AB33" i="1"/>
  <c r="AB30" i="1" s="1"/>
  <c r="T33" i="1"/>
  <c r="T30" i="1" s="1"/>
  <c r="L33" i="1"/>
  <c r="L30" i="1" s="1"/>
  <c r="V33" i="1"/>
  <c r="V30" i="1" s="1"/>
  <c r="AE33" i="1"/>
  <c r="AE30" i="1" s="1"/>
  <c r="W33" i="1"/>
  <c r="W30" i="1" s="1"/>
  <c r="O33" i="1"/>
  <c r="O30" i="1" s="1"/>
  <c r="G33" i="1"/>
  <c r="G30" i="1" s="1"/>
  <c r="Z33" i="1"/>
  <c r="Z30" i="1" s="1"/>
  <c r="N27" i="1"/>
  <c r="N22" i="1" s="1"/>
  <c r="N19" i="1" s="1"/>
  <c r="X27" i="1"/>
  <c r="X22" i="1" s="1"/>
  <c r="X19" i="1" s="1"/>
  <c r="AC33" i="1"/>
  <c r="AC30" i="1" s="1"/>
  <c r="R33" i="1"/>
  <c r="R30" i="1" s="1"/>
  <c r="X33" i="1"/>
  <c r="X30" i="1" s="1"/>
  <c r="H33" i="1"/>
  <c r="H30" i="1" s="1"/>
  <c r="S33" i="1"/>
  <c r="S30" i="1" s="1"/>
  <c r="J33" i="1"/>
  <c r="J30" i="1" s="1"/>
  <c r="AA27" i="1"/>
  <c r="AA22" i="1" s="1"/>
  <c r="AA19" i="1" s="1"/>
  <c r="S27" i="1"/>
  <c r="S22" i="1" s="1"/>
  <c r="S19" i="1" s="1"/>
  <c r="Y27" i="1"/>
  <c r="Y22" i="1" s="1"/>
  <c r="Y19" i="1" s="1"/>
  <c r="M27" i="1"/>
  <c r="M22" i="1" s="1"/>
  <c r="M19" i="1" s="1"/>
  <c r="L27" i="1"/>
  <c r="L22" i="1" s="1"/>
  <c r="L19" i="1" s="1"/>
  <c r="AB27" i="1"/>
  <c r="AB22" i="1" s="1"/>
  <c r="AB19" i="1" s="1"/>
  <c r="W27" i="1"/>
  <c r="W22" i="1" s="1"/>
  <c r="W19" i="1" s="1"/>
  <c r="AF27" i="1"/>
  <c r="AF22" i="1" s="1"/>
  <c r="AF19" i="1" s="1"/>
  <c r="P27" i="1"/>
  <c r="P22" i="1" s="1"/>
  <c r="P19" i="1" s="1"/>
  <c r="T27" i="1"/>
  <c r="T22" i="1" s="1"/>
  <c r="T19" i="1" s="1"/>
  <c r="K27" i="1"/>
  <c r="K22" i="1" s="1"/>
  <c r="K19" i="1" s="1"/>
  <c r="H27" i="1"/>
  <c r="H22" i="1" s="1"/>
  <c r="H19" i="1" s="1"/>
  <c r="F27" i="1"/>
  <c r="F22" i="1" s="1"/>
  <c r="F19" i="1" s="1"/>
  <c r="I27" i="1"/>
  <c r="I22" i="1" s="1"/>
  <c r="I19" i="1" s="1"/>
  <c r="R27" i="1"/>
  <c r="R22" i="1"/>
  <c r="R19" i="1" s="1"/>
  <c r="D27" i="1"/>
  <c r="D22" i="1" s="1"/>
  <c r="D19" i="1" s="1"/>
  <c r="U33" i="1"/>
  <c r="U30" i="1" s="1"/>
  <c r="E33" i="1"/>
  <c r="E30" i="1" s="1"/>
  <c r="P33" i="1"/>
  <c r="P30" i="1" s="1"/>
  <c r="AA33" i="1"/>
  <c r="AA30" i="1" s="1"/>
  <c r="D33" i="1"/>
  <c r="D30" i="1" s="1"/>
  <c r="V27" i="1"/>
  <c r="V22" i="1" s="1"/>
  <c r="V19" i="1" s="1"/>
  <c r="AD27" i="1"/>
  <c r="AD22" i="1" s="1"/>
  <c r="AD19" i="1" s="1"/>
  <c r="AE27" i="1"/>
  <c r="AE22" i="1" s="1"/>
  <c r="AE19" i="1" s="1"/>
  <c r="Q27" i="1"/>
  <c r="Q22" i="1" s="1"/>
  <c r="Q19" i="1" s="1"/>
  <c r="E27" i="1"/>
  <c r="E22" i="1" s="1"/>
  <c r="E19" i="1" s="1"/>
  <c r="G27" i="1"/>
  <c r="G22" i="1" s="1"/>
  <c r="G19" i="1" s="1"/>
  <c r="Z27" i="1"/>
  <c r="Z22" i="1" s="1"/>
  <c r="Z19" i="1" s="1"/>
  <c r="AC27" i="1"/>
  <c r="AC22" i="1" s="1"/>
  <c r="AC19" i="1" s="1"/>
  <c r="J27" i="1"/>
  <c r="J22" i="1" s="1"/>
  <c r="J19" i="1" s="1"/>
  <c r="U27" i="1"/>
  <c r="U22" i="1" s="1"/>
  <c r="U19" i="1" s="1"/>
  <c r="O27" i="1"/>
  <c r="O22" i="1" s="1"/>
  <c r="O19" i="1" s="1"/>
</calcChain>
</file>

<file path=xl/sharedStrings.xml><?xml version="1.0" encoding="utf-8"?>
<sst xmlns="http://schemas.openxmlformats.org/spreadsheetml/2006/main" count="211" uniqueCount="143">
  <si>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</si>
  <si>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</si>
  <si>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</si>
  <si>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</si>
  <si>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t>УТВЕРЖДАЮ
Генеральный директор 
АО "Томскэнергосбыт"</t>
  </si>
  <si>
    <t>__________________________ /А.В. Кодин</t>
  </si>
  <si>
    <t xml:space="preserve">                                                         полное наименование субъекта электроэнергетики</t>
  </si>
  <si>
    <t>(подпись)</t>
  </si>
  <si>
    <t>"___"_________________ 2024 года</t>
  </si>
  <si>
    <t>М.П.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</si>
  <si>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</si>
  <si>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</si>
  <si>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</si>
  <si>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</si>
  <si>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</si>
  <si>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</si>
  <si>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</si>
  <si>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</si>
  <si>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</si>
  <si>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</si>
  <si>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</si>
  <si>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
 (Утвержденный план)</t>
  </si>
  <si>
    <t>Факт 
(Предложение по корректировке утвержденного плана)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</si>
  <si>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</si>
  <si>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</si>
  <si>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</si>
  <si>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</si>
  <si>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</si>
  <si>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</si>
  <si>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</si>
  <si>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</si>
  <si>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</si>
  <si>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</si>
  <si>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</si>
  <si>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</si>
  <si>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</si>
  <si>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</si>
  <si>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</si>
  <si>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</si>
  <si>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</si>
  <si>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</si>
  <si>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</si>
  <si>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</si>
  <si>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</si>
  <si>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</si>
  <si>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</si>
  <si>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</si>
  <si>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</si>
  <si>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</si>
  <si>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</si>
  <si>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</si>
  <si>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</si>
  <si>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</si>
  <si>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10.3</t>
  </si>
  <si>
    <t>10.4</t>
  </si>
  <si>
    <t>Построение интеллектуальной системы учета ИСУ (2024-2027 гг.)</t>
  </si>
  <si>
    <t>N_1</t>
  </si>
  <si>
    <t>Приобретение кондиционеров в 2024 году</t>
  </si>
  <si>
    <t>N_2</t>
  </si>
  <si>
    <t>Приобретение серверов (2024 г.)</t>
  </si>
  <si>
    <t>N_6</t>
  </si>
  <si>
    <t>Развитие ИТ платформы расчетов и взаимодействия с физическими лицами в 2024-2027 гг.</t>
  </si>
  <si>
    <t>N_7</t>
  </si>
  <si>
    <t>Развитие каналов взаимодействия с клиентами в 2024-2027 гг.</t>
  </si>
  <si>
    <t>N_11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</si>
  <si>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</si>
  <si>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</si>
  <si>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</si>
  <si>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</si>
  <si>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</si>
  <si>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</si>
  <si>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</si>
  <si>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</si>
  <si>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</si>
  <si>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</si>
  <si>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</si>
  <si>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</si>
  <si>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</si>
  <si>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</si>
  <si>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</si>
  <si>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</si>
  <si>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</si>
  <si>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</si>
  <si>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</si>
  <si>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</si>
  <si>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</si>
  <si>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</si>
  <si>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</si>
  <si>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</si>
  <si>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</si>
  <si>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</si>
  <si>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</si>
  <si>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</si>
  <si>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</si>
  <si>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</si>
  <si>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</si>
  <si>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</si>
  <si>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</si>
  <si>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</si>
  <si>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</si>
  <si>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</si>
  <si>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</si>
  <si>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</si>
  <si>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</si>
  <si>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</si>
  <si>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</si>
  <si>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</si>
  <si>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</si>
  <si>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</si>
  <si>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</si>
  <si>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</si>
  <si>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</si>
  <si>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</si>
  <si>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</si>
  <si>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</si>
  <si>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</si>
  <si>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</si>
  <si>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</si>
  <si>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</si>
  <si>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</si>
  <si>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</si>
  <si>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</si>
  <si>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</si>
  <si>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</si>
  <si>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</si>
  <si>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</si>
  <si>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</si>
  <si>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</si>
  <si>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</si>
  <si>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</si>
  <si>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</si>
  <si>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</si>
  <si>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</si>
  <si>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</si>
  <si>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</si>
  <si>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</si>
  <si>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</si>
  <si>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Г</t>
  </si>
  <si>
    <r>
      <t xml:space="preserve"> на год </t>
    </r>
    <r>
      <rPr>
        <b/>
        <u/>
        <sz val="14"/>
        <color theme="1"/>
        <rFont val="Times New Roman"/>
        <family val="1"/>
        <charset val="204"/>
      </rPr>
      <t>2024</t>
    </r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</si>
  <si>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 xml:space="preserve"> год</t>
    </r>
  </si>
  <si>
    <r>
      <t xml:space="preserve">Инвестиционная программа                </t>
    </r>
    <r>
      <rPr>
        <u/>
        <sz val="14"/>
        <color theme="1"/>
        <rFont val="Times New Roman"/>
        <family val="1"/>
        <charset val="204"/>
      </rPr>
      <t>Акционерное общество "Томская энергосбытовая компания"</t>
    </r>
  </si>
  <si>
    <t xml:space="preserve">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</si>
  <si>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Приказом Департамента тарифного регулирования Томской области от 29.12.2023 №6-640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</si>
</sst>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right" vertical="center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3" fillId="0" borderId="0" xfId="1" applyFont="1" applyBorder="1"/>
    <xf numFmtId="0" fontId="5" fillId="0" borderId="0" xfId="1" applyFont="1" applyBorder="1" applyAlignment="1">
      <alignment vertical="center"/>
    </xf>
    <xf numFmtId="0" fontId="6" fillId="0" borderId="0" xfId="1" applyFont="1"/>
    <xf numFmtId="0" fontId="5" fillId="0" borderId="0" xfId="1" applyFont="1" applyBorder="1" applyAlignment="1"/>
    <xf numFmtId="0" fontId="6" fillId="0" borderId="0" xfId="1" applyFont="1" applyAlignment="1">
      <alignment horizontal="center"/>
    </xf>
    <xf numFmtId="0" fontId="6" fillId="2" borderId="0" xfId="1" applyFont="1" applyFill="1" applyAlignment="1">
      <alignment horizontal="center"/>
    </xf>
    <xf numFmtId="0" fontId="9" fillId="0" borderId="0" xfId="1" applyFont="1" applyBorder="1" applyAlignment="1">
      <alignment vertical="center"/>
    </xf>
    <xf numFmtId="0" fontId="4" fillId="0" borderId="0" xfId="0" applyFont="1"/>
    <xf numFmtId="0" fontId="4" fillId="0" borderId="0" xfId="0" applyFont="1" applyBorder="1" applyAlignme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Border="1" applyAlignment="1"/>
    <xf numFmtId="0" fontId="12" fillId="0" borderId="0" xfId="1" applyFont="1" applyFill="1" applyBorder="1" applyAlignment="1"/>
    <xf numFmtId="0" fontId="6" fillId="0" borderId="0" xfId="1" applyFont="1" applyBorder="1"/>
    <xf numFmtId="0" fontId="0" fillId="0" borderId="0" xfId="1" applyFont="1" applyFill="1" applyBorder="1" applyAlignment="1"/>
    <xf numFmtId="0" fontId="6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textRotation="90" wrapText="1"/>
    </xf>
    <xf numFmtId="0" fontId="13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/>
    </xf>
    <xf numFmtId="49" fontId="10" fillId="2" borderId="1" xfId="1" applyNumberFormat="1" applyFont="1" applyFill="1" applyBorder="1" applyAlignment="1">
      <alignment horizontal="center"/>
    </xf>
    <xf numFmtId="0" fontId="10" fillId="0" borderId="0" xfId="1" applyFont="1"/>
    <xf numFmtId="0" fontId="10" fillId="0" borderId="0" xfId="1" applyFont="1" applyFill="1"/>
    <xf numFmtId="0" fontId="8" fillId="0" borderId="0" xfId="1" applyFont="1"/>
    <xf numFmtId="0" fontId="6" fillId="2" borderId="0" xfId="1" applyFont="1" applyFill="1"/>
    <xf numFmtId="4" fontId="6" fillId="0" borderId="0" xfId="1" applyNumberFormat="1" applyFont="1"/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wrapText="1"/>
    </xf>
    <xf numFmtId="2" fontId="9" fillId="0" borderId="1" xfId="1" applyNumberFormat="1" applyFont="1" applyBorder="1" applyAlignment="1">
      <alignment horizontal="center" vertical="center"/>
    </xf>
    <xf numFmtId="2" fontId="9" fillId="2" borderId="1" xfId="1" applyNumberFormat="1" applyFont="1" applyFill="1" applyBorder="1" applyAlignment="1">
      <alignment horizontal="center" vertical="center"/>
    </xf>
    <xf numFmtId="2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right"/>
    </xf>
    <xf numFmtId="0" fontId="16" fillId="3" borderId="1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left" wrapText="1"/>
    </xf>
    <xf numFmtId="2" fontId="16" fillId="3" borderId="1" xfId="1" applyNumberFormat="1" applyFont="1" applyFill="1" applyBorder="1" applyAlignment="1">
      <alignment horizontal="center" vertical="center"/>
    </xf>
    <xf numFmtId="0" fontId="14" fillId="7" borderId="1" xfId="1" applyFont="1" applyFill="1" applyBorder="1" applyAlignment="1">
      <alignment horizontal="center" vertical="center"/>
    </xf>
    <xf numFmtId="0" fontId="14" fillId="7" borderId="1" xfId="1" applyFont="1" applyFill="1" applyBorder="1" applyAlignment="1">
      <alignment horizontal="left" wrapText="1"/>
    </xf>
    <xf numFmtId="2" fontId="14" fillId="7" borderId="1" xfId="1" applyNumberFormat="1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left" wrapText="1"/>
    </xf>
    <xf numFmtId="2" fontId="9" fillId="6" borderId="1" xfId="1" applyNumberFormat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left" wrapText="1"/>
    </xf>
    <xf numFmtId="2" fontId="9" fillId="8" borderId="1" xfId="1" applyNumberFormat="1" applyFont="1" applyFill="1" applyBorder="1" applyAlignment="1">
      <alignment horizontal="center" vertical="center"/>
    </xf>
    <xf numFmtId="0" fontId="5" fillId="9" borderId="1" xfId="1" applyFont="1" applyFill="1" applyBorder="1" applyAlignment="1">
      <alignment horizontal="center" vertical="center"/>
    </xf>
    <xf numFmtId="0" fontId="5" fillId="9" borderId="1" xfId="1" applyFont="1" applyFill="1" applyBorder="1" applyAlignment="1">
      <alignment horizontal="left" wrapText="1"/>
    </xf>
    <xf numFmtId="2" fontId="5" fillId="9" borderId="1" xfId="1" applyNumberFormat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left" vertical="center" wrapText="1"/>
    </xf>
    <xf numFmtId="0" fontId="16" fillId="5" borderId="1" xfId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left" wrapText="1"/>
    </xf>
    <xf numFmtId="2" fontId="16" fillId="5" borderId="1" xfId="1" applyNumberFormat="1" applyFont="1" applyFill="1" applyBorder="1" applyAlignment="1">
      <alignment horizontal="center" vertical="center"/>
    </xf>
    <xf numFmtId="0" fontId="16" fillId="4" borderId="1" xfId="1" applyFont="1" applyFill="1" applyBorder="1" applyAlignment="1">
      <alignment horizontal="center" vertical="center"/>
    </xf>
    <xf numFmtId="0" fontId="16" fillId="4" borderId="1" xfId="1" applyFont="1" applyFill="1" applyBorder="1" applyAlignment="1">
      <alignment horizontal="left" vertical="center" wrapText="1"/>
    </xf>
    <xf numFmtId="2" fontId="16" fillId="4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wrapText="1"/>
    </xf>
    <xf numFmtId="0" fontId="10" fillId="2" borderId="1" xfId="1" applyFont="1" applyFill="1" applyBorder="1" applyAlignment="1">
      <alignment horizontal="left" vertical="center" wrapText="1"/>
    </xf>
    <xf numFmtId="0" fontId="18" fillId="0" borderId="0" xfId="1" applyFont="1"/>
    <xf numFmtId="0" fontId="20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horizontal="center"/>
    </xf>
    <xf numFmtId="0" fontId="10" fillId="0" borderId="0" xfId="1" applyFont="1" applyBorder="1" applyAlignment="1">
      <alignment horizontal="center" vertical="top"/>
    </xf>
    <xf numFmtId="0" fontId="12" fillId="0" borderId="0" xfId="0" applyFont="1" applyFill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/>
    </xf>
    <xf numFmtId="0" fontId="13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/>
    </xf>
    <xf numFmtId="2" fontId="6" fillId="0" borderId="0" xfId="1" applyNumberFormat="1" applyFont="1"/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T66"/>
  <sheetViews>
    <sheetView tabSelected="1" view="pageBreakPreview" topLeftCell="A16" zoomScale="73" zoomScaleNormal="100" zoomScaleSheetLayoutView="73" workbookViewId="0">
      <selection activeCell="A65" sqref="A65:XFD67"/>
    </sheetView>
  </sheetViews>
  <sheetFormatPr defaultRowHeight="12" x14ac:dyDescent="0.2"/>
  <cols>
    <col min="1" max="1" width="9.75" style="31" customWidth="1"/>
    <col min="2" max="2" width="54.75" style="8" customWidth="1"/>
    <col min="3" max="3" width="12.75" style="8" customWidth="1"/>
    <col min="4" max="19" width="8.125" style="8" customWidth="1"/>
    <col min="20" max="20" width="8.125" style="32" customWidth="1"/>
    <col min="21" max="25" width="8.125" style="8" customWidth="1"/>
    <col min="26" max="29" width="8.125" style="32" customWidth="1"/>
    <col min="30" max="33" width="8.125" style="8" customWidth="1"/>
    <col min="34" max="256" width="9" style="8"/>
    <col min="257" max="257" width="9.75" style="8" customWidth="1"/>
    <col min="258" max="258" width="53.5" style="8" customWidth="1"/>
    <col min="259" max="259" width="12.75" style="8" customWidth="1"/>
    <col min="260" max="289" width="8.125" style="8" customWidth="1"/>
    <col min="290" max="512" width="9" style="8"/>
    <col min="513" max="513" width="9.75" style="8" customWidth="1"/>
    <col min="514" max="514" width="53.5" style="8" customWidth="1"/>
    <col min="515" max="515" width="12.75" style="8" customWidth="1"/>
    <col min="516" max="545" width="8.125" style="8" customWidth="1"/>
    <col min="546" max="768" width="9" style="8"/>
    <col min="769" max="769" width="9.75" style="8" customWidth="1"/>
    <col min="770" max="770" width="53.5" style="8" customWidth="1"/>
    <col min="771" max="771" width="12.75" style="8" customWidth="1"/>
    <col min="772" max="801" width="8.125" style="8" customWidth="1"/>
    <col min="802" max="1024" width="9" style="8"/>
    <col min="1025" max="1025" width="9.75" style="8" customWidth="1"/>
    <col min="1026" max="1026" width="53.5" style="8" customWidth="1"/>
    <col min="1027" max="1027" width="12.75" style="8" customWidth="1"/>
    <col min="1028" max="1057" width="8.125" style="8" customWidth="1"/>
    <col min="1058" max="1280" width="9" style="8"/>
    <col min="1281" max="1281" width="9.75" style="8" customWidth="1"/>
    <col min="1282" max="1282" width="53.5" style="8" customWidth="1"/>
    <col min="1283" max="1283" width="12.75" style="8" customWidth="1"/>
    <col min="1284" max="1313" width="8.125" style="8" customWidth="1"/>
    <col min="1314" max="1536" width="9" style="8"/>
    <col min="1537" max="1537" width="9.75" style="8" customWidth="1"/>
    <col min="1538" max="1538" width="53.5" style="8" customWidth="1"/>
    <col min="1539" max="1539" width="12.75" style="8" customWidth="1"/>
    <col min="1540" max="1569" width="8.125" style="8" customWidth="1"/>
    <col min="1570" max="1792" width="9" style="8"/>
    <col min="1793" max="1793" width="9.75" style="8" customWidth="1"/>
    <col min="1794" max="1794" width="53.5" style="8" customWidth="1"/>
    <col min="1795" max="1795" width="12.75" style="8" customWidth="1"/>
    <col min="1796" max="1825" width="8.125" style="8" customWidth="1"/>
    <col min="1826" max="2048" width="9" style="8"/>
    <col min="2049" max="2049" width="9.75" style="8" customWidth="1"/>
    <col min="2050" max="2050" width="53.5" style="8" customWidth="1"/>
    <col min="2051" max="2051" width="12.75" style="8" customWidth="1"/>
    <col min="2052" max="2081" width="8.125" style="8" customWidth="1"/>
    <col min="2082" max="2304" width="9" style="8"/>
    <col min="2305" max="2305" width="9.75" style="8" customWidth="1"/>
    <col min="2306" max="2306" width="53.5" style="8" customWidth="1"/>
    <col min="2307" max="2307" width="12.75" style="8" customWidth="1"/>
    <col min="2308" max="2337" width="8.125" style="8" customWidth="1"/>
    <col min="2338" max="2560" width="9" style="8"/>
    <col min="2561" max="2561" width="9.75" style="8" customWidth="1"/>
    <col min="2562" max="2562" width="53.5" style="8" customWidth="1"/>
    <col min="2563" max="2563" width="12.75" style="8" customWidth="1"/>
    <col min="2564" max="2593" width="8.125" style="8" customWidth="1"/>
    <col min="2594" max="2816" width="9" style="8"/>
    <col min="2817" max="2817" width="9.75" style="8" customWidth="1"/>
    <col min="2818" max="2818" width="53.5" style="8" customWidth="1"/>
    <col min="2819" max="2819" width="12.75" style="8" customWidth="1"/>
    <col min="2820" max="2849" width="8.125" style="8" customWidth="1"/>
    <col min="2850" max="3072" width="9" style="8"/>
    <col min="3073" max="3073" width="9.75" style="8" customWidth="1"/>
    <col min="3074" max="3074" width="53.5" style="8" customWidth="1"/>
    <col min="3075" max="3075" width="12.75" style="8" customWidth="1"/>
    <col min="3076" max="3105" width="8.125" style="8" customWidth="1"/>
    <col min="3106" max="3328" width="9" style="8"/>
    <col min="3329" max="3329" width="9.75" style="8" customWidth="1"/>
    <col min="3330" max="3330" width="53.5" style="8" customWidth="1"/>
    <col min="3331" max="3331" width="12.75" style="8" customWidth="1"/>
    <col min="3332" max="3361" width="8.125" style="8" customWidth="1"/>
    <col min="3362" max="3584" width="9" style="8"/>
    <col min="3585" max="3585" width="9.75" style="8" customWidth="1"/>
    <col min="3586" max="3586" width="53.5" style="8" customWidth="1"/>
    <col min="3587" max="3587" width="12.75" style="8" customWidth="1"/>
    <col min="3588" max="3617" width="8.125" style="8" customWidth="1"/>
    <col min="3618" max="3840" width="9" style="8"/>
    <col min="3841" max="3841" width="9.75" style="8" customWidth="1"/>
    <col min="3842" max="3842" width="53.5" style="8" customWidth="1"/>
    <col min="3843" max="3843" width="12.75" style="8" customWidth="1"/>
    <col min="3844" max="3873" width="8.125" style="8" customWidth="1"/>
    <col min="3874" max="4096" width="9" style="8"/>
    <col min="4097" max="4097" width="9.75" style="8" customWidth="1"/>
    <col min="4098" max="4098" width="53.5" style="8" customWidth="1"/>
    <col min="4099" max="4099" width="12.75" style="8" customWidth="1"/>
    <col min="4100" max="4129" width="8.125" style="8" customWidth="1"/>
    <col min="4130" max="4352" width="9" style="8"/>
    <col min="4353" max="4353" width="9.75" style="8" customWidth="1"/>
    <col min="4354" max="4354" width="53.5" style="8" customWidth="1"/>
    <col min="4355" max="4355" width="12.75" style="8" customWidth="1"/>
    <col min="4356" max="4385" width="8.125" style="8" customWidth="1"/>
    <col min="4386" max="4608" width="9" style="8"/>
    <col min="4609" max="4609" width="9.75" style="8" customWidth="1"/>
    <col min="4610" max="4610" width="53.5" style="8" customWidth="1"/>
    <col min="4611" max="4611" width="12.75" style="8" customWidth="1"/>
    <col min="4612" max="4641" width="8.125" style="8" customWidth="1"/>
    <col min="4642" max="4864" width="9" style="8"/>
    <col min="4865" max="4865" width="9.75" style="8" customWidth="1"/>
    <col min="4866" max="4866" width="53.5" style="8" customWidth="1"/>
    <col min="4867" max="4867" width="12.75" style="8" customWidth="1"/>
    <col min="4868" max="4897" width="8.125" style="8" customWidth="1"/>
    <col min="4898" max="5120" width="9" style="8"/>
    <col min="5121" max="5121" width="9.75" style="8" customWidth="1"/>
    <col min="5122" max="5122" width="53.5" style="8" customWidth="1"/>
    <col min="5123" max="5123" width="12.75" style="8" customWidth="1"/>
    <col min="5124" max="5153" width="8.125" style="8" customWidth="1"/>
    <col min="5154" max="5376" width="9" style="8"/>
    <col min="5377" max="5377" width="9.75" style="8" customWidth="1"/>
    <col min="5378" max="5378" width="53.5" style="8" customWidth="1"/>
    <col min="5379" max="5379" width="12.75" style="8" customWidth="1"/>
    <col min="5380" max="5409" width="8.125" style="8" customWidth="1"/>
    <col min="5410" max="5632" width="9" style="8"/>
    <col min="5633" max="5633" width="9.75" style="8" customWidth="1"/>
    <col min="5634" max="5634" width="53.5" style="8" customWidth="1"/>
    <col min="5635" max="5635" width="12.75" style="8" customWidth="1"/>
    <col min="5636" max="5665" width="8.125" style="8" customWidth="1"/>
    <col min="5666" max="5888" width="9" style="8"/>
    <col min="5889" max="5889" width="9.75" style="8" customWidth="1"/>
    <col min="5890" max="5890" width="53.5" style="8" customWidth="1"/>
    <col min="5891" max="5891" width="12.75" style="8" customWidth="1"/>
    <col min="5892" max="5921" width="8.125" style="8" customWidth="1"/>
    <col min="5922" max="6144" width="9" style="8"/>
    <col min="6145" max="6145" width="9.75" style="8" customWidth="1"/>
    <col min="6146" max="6146" width="53.5" style="8" customWidth="1"/>
    <col min="6147" max="6147" width="12.75" style="8" customWidth="1"/>
    <col min="6148" max="6177" width="8.125" style="8" customWidth="1"/>
    <col min="6178" max="6400" width="9" style="8"/>
    <col min="6401" max="6401" width="9.75" style="8" customWidth="1"/>
    <col min="6402" max="6402" width="53.5" style="8" customWidth="1"/>
    <col min="6403" max="6403" width="12.75" style="8" customWidth="1"/>
    <col min="6404" max="6433" width="8.125" style="8" customWidth="1"/>
    <col min="6434" max="6656" width="9" style="8"/>
    <col min="6657" max="6657" width="9.75" style="8" customWidth="1"/>
    <col min="6658" max="6658" width="53.5" style="8" customWidth="1"/>
    <col min="6659" max="6659" width="12.75" style="8" customWidth="1"/>
    <col min="6660" max="6689" width="8.125" style="8" customWidth="1"/>
    <col min="6690" max="6912" width="9" style="8"/>
    <col min="6913" max="6913" width="9.75" style="8" customWidth="1"/>
    <col min="6914" max="6914" width="53.5" style="8" customWidth="1"/>
    <col min="6915" max="6915" width="12.75" style="8" customWidth="1"/>
    <col min="6916" max="6945" width="8.125" style="8" customWidth="1"/>
    <col min="6946" max="7168" width="9" style="8"/>
    <col min="7169" max="7169" width="9.75" style="8" customWidth="1"/>
    <col min="7170" max="7170" width="53.5" style="8" customWidth="1"/>
    <col min="7171" max="7171" width="12.75" style="8" customWidth="1"/>
    <col min="7172" max="7201" width="8.125" style="8" customWidth="1"/>
    <col min="7202" max="7424" width="9" style="8"/>
    <col min="7425" max="7425" width="9.75" style="8" customWidth="1"/>
    <col min="7426" max="7426" width="53.5" style="8" customWidth="1"/>
    <col min="7427" max="7427" width="12.75" style="8" customWidth="1"/>
    <col min="7428" max="7457" width="8.125" style="8" customWidth="1"/>
    <col min="7458" max="7680" width="9" style="8"/>
    <col min="7681" max="7681" width="9.75" style="8" customWidth="1"/>
    <col min="7682" max="7682" width="53.5" style="8" customWidth="1"/>
    <col min="7683" max="7683" width="12.75" style="8" customWidth="1"/>
    <col min="7684" max="7713" width="8.125" style="8" customWidth="1"/>
    <col min="7714" max="7936" width="9" style="8"/>
    <col min="7937" max="7937" width="9.75" style="8" customWidth="1"/>
    <col min="7938" max="7938" width="53.5" style="8" customWidth="1"/>
    <col min="7939" max="7939" width="12.75" style="8" customWidth="1"/>
    <col min="7940" max="7969" width="8.125" style="8" customWidth="1"/>
    <col min="7970" max="8192" width="9" style="8"/>
    <col min="8193" max="8193" width="9.75" style="8" customWidth="1"/>
    <col min="8194" max="8194" width="53.5" style="8" customWidth="1"/>
    <col min="8195" max="8195" width="12.75" style="8" customWidth="1"/>
    <col min="8196" max="8225" width="8.125" style="8" customWidth="1"/>
    <col min="8226" max="8448" width="9" style="8"/>
    <col min="8449" max="8449" width="9.75" style="8" customWidth="1"/>
    <col min="8450" max="8450" width="53.5" style="8" customWidth="1"/>
    <col min="8451" max="8451" width="12.75" style="8" customWidth="1"/>
    <col min="8452" max="8481" width="8.125" style="8" customWidth="1"/>
    <col min="8482" max="8704" width="9" style="8"/>
    <col min="8705" max="8705" width="9.75" style="8" customWidth="1"/>
    <col min="8706" max="8706" width="53.5" style="8" customWidth="1"/>
    <col min="8707" max="8707" width="12.75" style="8" customWidth="1"/>
    <col min="8708" max="8737" width="8.125" style="8" customWidth="1"/>
    <col min="8738" max="8960" width="9" style="8"/>
    <col min="8961" max="8961" width="9.75" style="8" customWidth="1"/>
    <col min="8962" max="8962" width="53.5" style="8" customWidth="1"/>
    <col min="8963" max="8963" width="12.75" style="8" customWidth="1"/>
    <col min="8964" max="8993" width="8.125" style="8" customWidth="1"/>
    <col min="8994" max="9216" width="9" style="8"/>
    <col min="9217" max="9217" width="9.75" style="8" customWidth="1"/>
    <col min="9218" max="9218" width="53.5" style="8" customWidth="1"/>
    <col min="9219" max="9219" width="12.75" style="8" customWidth="1"/>
    <col min="9220" max="9249" width="8.125" style="8" customWidth="1"/>
    <col min="9250" max="9472" width="9" style="8"/>
    <col min="9473" max="9473" width="9.75" style="8" customWidth="1"/>
    <col min="9474" max="9474" width="53.5" style="8" customWidth="1"/>
    <col min="9475" max="9475" width="12.75" style="8" customWidth="1"/>
    <col min="9476" max="9505" width="8.125" style="8" customWidth="1"/>
    <col min="9506" max="9728" width="9" style="8"/>
    <col min="9729" max="9729" width="9.75" style="8" customWidth="1"/>
    <col min="9730" max="9730" width="53.5" style="8" customWidth="1"/>
    <col min="9731" max="9731" width="12.75" style="8" customWidth="1"/>
    <col min="9732" max="9761" width="8.125" style="8" customWidth="1"/>
    <col min="9762" max="9984" width="9" style="8"/>
    <col min="9985" max="9985" width="9.75" style="8" customWidth="1"/>
    <col min="9986" max="9986" width="53.5" style="8" customWidth="1"/>
    <col min="9987" max="9987" width="12.75" style="8" customWidth="1"/>
    <col min="9988" max="10017" width="8.125" style="8" customWidth="1"/>
    <col min="10018" max="10240" width="9" style="8"/>
    <col min="10241" max="10241" width="9.75" style="8" customWidth="1"/>
    <col min="10242" max="10242" width="53.5" style="8" customWidth="1"/>
    <col min="10243" max="10243" width="12.75" style="8" customWidth="1"/>
    <col min="10244" max="10273" width="8.125" style="8" customWidth="1"/>
    <col min="10274" max="10496" width="9" style="8"/>
    <col min="10497" max="10497" width="9.75" style="8" customWidth="1"/>
    <col min="10498" max="10498" width="53.5" style="8" customWidth="1"/>
    <col min="10499" max="10499" width="12.75" style="8" customWidth="1"/>
    <col min="10500" max="10529" width="8.125" style="8" customWidth="1"/>
    <col min="10530" max="10752" width="9" style="8"/>
    <col min="10753" max="10753" width="9.75" style="8" customWidth="1"/>
    <col min="10754" max="10754" width="53.5" style="8" customWidth="1"/>
    <col min="10755" max="10755" width="12.75" style="8" customWidth="1"/>
    <col min="10756" max="10785" width="8.125" style="8" customWidth="1"/>
    <col min="10786" max="11008" width="9" style="8"/>
    <col min="11009" max="11009" width="9.75" style="8" customWidth="1"/>
    <col min="11010" max="11010" width="53.5" style="8" customWidth="1"/>
    <col min="11011" max="11011" width="12.75" style="8" customWidth="1"/>
    <col min="11012" max="11041" width="8.125" style="8" customWidth="1"/>
    <col min="11042" max="11264" width="9" style="8"/>
    <col min="11265" max="11265" width="9.75" style="8" customWidth="1"/>
    <col min="11266" max="11266" width="53.5" style="8" customWidth="1"/>
    <col min="11267" max="11267" width="12.75" style="8" customWidth="1"/>
    <col min="11268" max="11297" width="8.125" style="8" customWidth="1"/>
    <col min="11298" max="11520" width="9" style="8"/>
    <col min="11521" max="11521" width="9.75" style="8" customWidth="1"/>
    <col min="11522" max="11522" width="53.5" style="8" customWidth="1"/>
    <col min="11523" max="11523" width="12.75" style="8" customWidth="1"/>
    <col min="11524" max="11553" width="8.125" style="8" customWidth="1"/>
    <col min="11554" max="11776" width="9" style="8"/>
    <col min="11777" max="11777" width="9.75" style="8" customWidth="1"/>
    <col min="11778" max="11778" width="53.5" style="8" customWidth="1"/>
    <col min="11779" max="11779" width="12.75" style="8" customWidth="1"/>
    <col min="11780" max="11809" width="8.125" style="8" customWidth="1"/>
    <col min="11810" max="12032" width="9" style="8"/>
    <col min="12033" max="12033" width="9.75" style="8" customWidth="1"/>
    <col min="12034" max="12034" width="53.5" style="8" customWidth="1"/>
    <col min="12035" max="12035" width="12.75" style="8" customWidth="1"/>
    <col min="12036" max="12065" width="8.125" style="8" customWidth="1"/>
    <col min="12066" max="12288" width="9" style="8"/>
    <col min="12289" max="12289" width="9.75" style="8" customWidth="1"/>
    <col min="12290" max="12290" width="53.5" style="8" customWidth="1"/>
    <col min="12291" max="12291" width="12.75" style="8" customWidth="1"/>
    <col min="12292" max="12321" width="8.125" style="8" customWidth="1"/>
    <col min="12322" max="12544" width="9" style="8"/>
    <col min="12545" max="12545" width="9.75" style="8" customWidth="1"/>
    <col min="12546" max="12546" width="53.5" style="8" customWidth="1"/>
    <col min="12547" max="12547" width="12.75" style="8" customWidth="1"/>
    <col min="12548" max="12577" width="8.125" style="8" customWidth="1"/>
    <col min="12578" max="12800" width="9" style="8"/>
    <col min="12801" max="12801" width="9.75" style="8" customWidth="1"/>
    <col min="12802" max="12802" width="53.5" style="8" customWidth="1"/>
    <col min="12803" max="12803" width="12.75" style="8" customWidth="1"/>
    <col min="12804" max="12833" width="8.125" style="8" customWidth="1"/>
    <col min="12834" max="13056" width="9" style="8"/>
    <col min="13057" max="13057" width="9.75" style="8" customWidth="1"/>
    <col min="13058" max="13058" width="53.5" style="8" customWidth="1"/>
    <col min="13059" max="13059" width="12.75" style="8" customWidth="1"/>
    <col min="13060" max="13089" width="8.125" style="8" customWidth="1"/>
    <col min="13090" max="13312" width="9" style="8"/>
    <col min="13313" max="13313" width="9.75" style="8" customWidth="1"/>
    <col min="13314" max="13314" width="53.5" style="8" customWidth="1"/>
    <col min="13315" max="13315" width="12.75" style="8" customWidth="1"/>
    <col min="13316" max="13345" width="8.125" style="8" customWidth="1"/>
    <col min="13346" max="13568" width="9" style="8"/>
    <col min="13569" max="13569" width="9.75" style="8" customWidth="1"/>
    <col min="13570" max="13570" width="53.5" style="8" customWidth="1"/>
    <col min="13571" max="13571" width="12.75" style="8" customWidth="1"/>
    <col min="13572" max="13601" width="8.125" style="8" customWidth="1"/>
    <col min="13602" max="13824" width="9" style="8"/>
    <col min="13825" max="13825" width="9.75" style="8" customWidth="1"/>
    <col min="13826" max="13826" width="53.5" style="8" customWidth="1"/>
    <col min="13827" max="13827" width="12.75" style="8" customWidth="1"/>
    <col min="13828" max="13857" width="8.125" style="8" customWidth="1"/>
    <col min="13858" max="14080" width="9" style="8"/>
    <col min="14081" max="14081" width="9.75" style="8" customWidth="1"/>
    <col min="14082" max="14082" width="53.5" style="8" customWidth="1"/>
    <col min="14083" max="14083" width="12.75" style="8" customWidth="1"/>
    <col min="14084" max="14113" width="8.125" style="8" customWidth="1"/>
    <col min="14114" max="14336" width="9" style="8"/>
    <col min="14337" max="14337" width="9.75" style="8" customWidth="1"/>
    <col min="14338" max="14338" width="53.5" style="8" customWidth="1"/>
    <col min="14339" max="14339" width="12.75" style="8" customWidth="1"/>
    <col min="14340" max="14369" width="8.125" style="8" customWidth="1"/>
    <col min="14370" max="14592" width="9" style="8"/>
    <col min="14593" max="14593" width="9.75" style="8" customWidth="1"/>
    <col min="14594" max="14594" width="53.5" style="8" customWidth="1"/>
    <col min="14595" max="14595" width="12.75" style="8" customWidth="1"/>
    <col min="14596" max="14625" width="8.125" style="8" customWidth="1"/>
    <col min="14626" max="14848" width="9" style="8"/>
    <col min="14849" max="14849" width="9.75" style="8" customWidth="1"/>
    <col min="14850" max="14850" width="53.5" style="8" customWidth="1"/>
    <col min="14851" max="14851" width="12.75" style="8" customWidth="1"/>
    <col min="14852" max="14881" width="8.125" style="8" customWidth="1"/>
    <col min="14882" max="15104" width="9" style="8"/>
    <col min="15105" max="15105" width="9.75" style="8" customWidth="1"/>
    <col min="15106" max="15106" width="53.5" style="8" customWidth="1"/>
    <col min="15107" max="15107" width="12.75" style="8" customWidth="1"/>
    <col min="15108" max="15137" width="8.125" style="8" customWidth="1"/>
    <col min="15138" max="15360" width="9" style="8"/>
    <col min="15361" max="15361" width="9.75" style="8" customWidth="1"/>
    <col min="15362" max="15362" width="53.5" style="8" customWidth="1"/>
    <col min="15363" max="15363" width="12.75" style="8" customWidth="1"/>
    <col min="15364" max="15393" width="8.125" style="8" customWidth="1"/>
    <col min="15394" max="15616" width="9" style="8"/>
    <col min="15617" max="15617" width="9.75" style="8" customWidth="1"/>
    <col min="15618" max="15618" width="53.5" style="8" customWidth="1"/>
    <col min="15619" max="15619" width="12.75" style="8" customWidth="1"/>
    <col min="15620" max="15649" width="8.125" style="8" customWidth="1"/>
    <col min="15650" max="15872" width="9" style="8"/>
    <col min="15873" max="15873" width="9.75" style="8" customWidth="1"/>
    <col min="15874" max="15874" width="53.5" style="8" customWidth="1"/>
    <col min="15875" max="15875" width="12.75" style="8" customWidth="1"/>
    <col min="15876" max="15905" width="8.125" style="8" customWidth="1"/>
    <col min="15906" max="16128" width="9" style="8"/>
    <col min="16129" max="16129" width="9.75" style="8" customWidth="1"/>
    <col min="16130" max="16130" width="53.5" style="8" customWidth="1"/>
    <col min="16131" max="16131" width="12.75" style="8" customWidth="1"/>
    <col min="16132" max="16161" width="8.125" style="8" customWidth="1"/>
    <col min="16162" max="16384" width="9" style="8"/>
  </cols>
  <sheetData>
    <row r="1" spans="1:46" s="2" customFormat="1" ht="18.75" x14ac:dyDescent="0.3">
      <c r="A1" s="1"/>
      <c r="X1" s="9"/>
      <c r="Y1" s="9"/>
      <c r="Z1" s="9"/>
      <c r="AA1" s="9"/>
      <c r="AB1" s="9"/>
      <c r="AC1" s="9"/>
      <c r="AF1" s="3"/>
      <c r="AG1" s="39" t="s">
        <v>0</v>
      </c>
    </row>
    <row r="2" spans="1:46" s="2" customFormat="1" ht="18.75" x14ac:dyDescent="0.3">
      <c r="A2" s="1"/>
      <c r="H2" s="4"/>
      <c r="I2" s="82"/>
      <c r="J2" s="82"/>
      <c r="K2" s="4"/>
      <c r="X2" s="9"/>
      <c r="Y2" s="9"/>
      <c r="Z2" s="9"/>
      <c r="AA2" s="9"/>
      <c r="AB2" s="9"/>
      <c r="AC2" s="9"/>
      <c r="AF2" s="5"/>
      <c r="AG2" s="40" t="s">
        <v>1</v>
      </c>
    </row>
    <row r="3" spans="1:46" s="2" customFormat="1" ht="18.75" x14ac:dyDescent="0.3">
      <c r="A3" s="1"/>
      <c r="H3" s="6"/>
      <c r="I3" s="6"/>
      <c r="J3" s="6"/>
      <c r="K3" s="6"/>
      <c r="X3" s="9"/>
      <c r="Y3" s="9"/>
      <c r="Z3" s="9"/>
      <c r="AA3" s="9"/>
      <c r="AB3" s="9"/>
      <c r="AC3" s="9"/>
      <c r="AF3" s="5"/>
      <c r="AG3" s="40" t="s">
        <v>2</v>
      </c>
    </row>
    <row r="4" spans="1:46" ht="18.75" customHeight="1" x14ac:dyDescent="0.3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9"/>
      <c r="AD4" s="7"/>
      <c r="AE4" s="7"/>
      <c r="AF4" s="7"/>
      <c r="AG4" s="7"/>
    </row>
    <row r="5" spans="1:46" ht="18.75" customHeight="1" x14ac:dyDescent="0.3">
      <c r="A5" s="72" t="s">
        <v>138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83" t="s">
        <v>4</v>
      </c>
      <c r="AD5" s="83"/>
      <c r="AE5" s="83"/>
      <c r="AF5" s="83"/>
      <c r="AG5" s="83"/>
    </row>
    <row r="6" spans="1:46" ht="20.25" customHeight="1" x14ac:dyDescent="0.3">
      <c r="A6" s="6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9"/>
      <c r="Y6" s="9"/>
      <c r="Z6" s="9"/>
      <c r="AA6" s="9"/>
      <c r="AB6" s="9"/>
      <c r="AC6" s="83"/>
      <c r="AD6" s="83"/>
      <c r="AE6" s="83"/>
      <c r="AF6" s="83"/>
      <c r="AG6" s="83"/>
    </row>
    <row r="7" spans="1:46" ht="21.75" customHeight="1" x14ac:dyDescent="0.2">
      <c r="A7" s="69" t="s">
        <v>140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84" t="s">
        <v>5</v>
      </c>
      <c r="AD7" s="84"/>
      <c r="AE7" s="84"/>
      <c r="AF7" s="84"/>
      <c r="AG7" s="84"/>
    </row>
    <row r="8" spans="1:46" ht="15.75" customHeight="1" x14ac:dyDescent="0.3">
      <c r="A8" s="67" t="s">
        <v>6</v>
      </c>
      <c r="B8" s="73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12"/>
      <c r="AD8" s="9"/>
      <c r="AE8" s="85" t="s">
        <v>7</v>
      </c>
      <c r="AF8" s="85"/>
      <c r="AG8" s="85"/>
    </row>
    <row r="9" spans="1:46" ht="12" customHeight="1" x14ac:dyDescent="0.3">
      <c r="A9" s="66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9"/>
      <c r="Y9" s="9"/>
      <c r="Z9" s="9"/>
      <c r="AA9" s="9"/>
      <c r="AB9" s="9"/>
      <c r="AC9" s="86" t="s">
        <v>8</v>
      </c>
      <c r="AD9" s="86"/>
      <c r="AE9" s="86"/>
      <c r="AF9" s="86"/>
      <c r="AG9" s="86"/>
    </row>
    <row r="10" spans="1:46" ht="16.5" customHeight="1" x14ac:dyDescent="0.3">
      <c r="A10" s="69" t="s">
        <v>139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11"/>
      <c r="AD10" s="9"/>
      <c r="AE10" s="13"/>
      <c r="AF10" s="13"/>
      <c r="AG10" s="14"/>
    </row>
    <row r="11" spans="1:46" ht="15" customHeight="1" x14ac:dyDescent="0.3">
      <c r="A11" s="68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2"/>
      <c r="U11" s="16"/>
      <c r="V11" s="16"/>
      <c r="W11" s="16"/>
      <c r="X11" s="9"/>
      <c r="Y11" s="9"/>
      <c r="Z11" s="9"/>
      <c r="AA11" s="9"/>
      <c r="AB11" s="9"/>
      <c r="AC11" s="12"/>
      <c r="AD11" s="9"/>
      <c r="AE11" s="9"/>
      <c r="AF11" s="9"/>
      <c r="AG11" s="17" t="s">
        <v>9</v>
      </c>
    </row>
    <row r="12" spans="1:46" s="19" customFormat="1" ht="21" customHeight="1" x14ac:dyDescent="0.3">
      <c r="A12" s="74" t="s">
        <v>142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6" s="19" customFormat="1" ht="15.75" x14ac:dyDescent="0.25">
      <c r="A13" s="70" t="s">
        <v>141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</row>
    <row r="14" spans="1:46" s="19" customFormat="1" ht="15.75" customHeight="1" thickBot="1" x14ac:dyDescent="0.35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6" s="21" customFormat="1" ht="33.75" customHeight="1" thickBot="1" x14ac:dyDescent="0.3">
      <c r="A15" s="81" t="s">
        <v>10</v>
      </c>
      <c r="B15" s="79" t="s">
        <v>11</v>
      </c>
      <c r="C15" s="79" t="s">
        <v>12</v>
      </c>
      <c r="D15" s="79" t="s">
        <v>13</v>
      </c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</row>
    <row r="16" spans="1:46" ht="145.5" customHeight="1" thickBot="1" x14ac:dyDescent="0.25">
      <c r="A16" s="81"/>
      <c r="B16" s="79"/>
      <c r="C16" s="79"/>
      <c r="D16" s="79" t="s">
        <v>14</v>
      </c>
      <c r="E16" s="79"/>
      <c r="F16" s="79"/>
      <c r="G16" s="79"/>
      <c r="H16" s="79" t="s">
        <v>15</v>
      </c>
      <c r="I16" s="79"/>
      <c r="J16" s="79"/>
      <c r="K16" s="79"/>
      <c r="L16" s="79" t="s">
        <v>16</v>
      </c>
      <c r="M16" s="79"/>
      <c r="N16" s="79"/>
      <c r="O16" s="79"/>
      <c r="P16" s="79" t="s">
        <v>17</v>
      </c>
      <c r="Q16" s="79"/>
      <c r="R16" s="79"/>
      <c r="S16" s="79"/>
      <c r="T16" s="75" t="s">
        <v>18</v>
      </c>
      <c r="U16" s="76"/>
      <c r="V16" s="76"/>
      <c r="W16" s="76"/>
      <c r="X16" s="76"/>
      <c r="Y16" s="77"/>
      <c r="Z16" s="78" t="s">
        <v>19</v>
      </c>
      <c r="AA16" s="78"/>
      <c r="AB16" s="78"/>
      <c r="AC16" s="78"/>
      <c r="AD16" s="79" t="s">
        <v>20</v>
      </c>
      <c r="AE16" s="79"/>
      <c r="AF16" s="79"/>
      <c r="AG16" s="79"/>
    </row>
    <row r="17" spans="1:33" ht="128.25" customHeight="1" thickBot="1" x14ac:dyDescent="0.25">
      <c r="A17" s="81"/>
      <c r="B17" s="79"/>
      <c r="C17" s="79"/>
      <c r="D17" s="22" t="s">
        <v>21</v>
      </c>
      <c r="E17" s="22" t="s">
        <v>22</v>
      </c>
      <c r="F17" s="22" t="s">
        <v>21</v>
      </c>
      <c r="G17" s="22" t="s">
        <v>22</v>
      </c>
      <c r="H17" s="22" t="s">
        <v>21</v>
      </c>
      <c r="I17" s="22" t="s">
        <v>22</v>
      </c>
      <c r="J17" s="22" t="s">
        <v>21</v>
      </c>
      <c r="K17" s="22" t="s">
        <v>22</v>
      </c>
      <c r="L17" s="22" t="s">
        <v>21</v>
      </c>
      <c r="M17" s="22" t="s">
        <v>22</v>
      </c>
      <c r="N17" s="22" t="s">
        <v>21</v>
      </c>
      <c r="O17" s="22" t="s">
        <v>22</v>
      </c>
      <c r="P17" s="22" t="s">
        <v>21</v>
      </c>
      <c r="Q17" s="22" t="s">
        <v>22</v>
      </c>
      <c r="R17" s="22" t="s">
        <v>21</v>
      </c>
      <c r="S17" s="22" t="s">
        <v>22</v>
      </c>
      <c r="T17" s="23" t="s">
        <v>23</v>
      </c>
      <c r="U17" s="23" t="s">
        <v>24</v>
      </c>
      <c r="V17" s="23" t="s">
        <v>21</v>
      </c>
      <c r="W17" s="23" t="s">
        <v>22</v>
      </c>
      <c r="X17" s="23" t="s">
        <v>21</v>
      </c>
      <c r="Y17" s="23" t="s">
        <v>22</v>
      </c>
      <c r="Z17" s="23" t="s">
        <v>23</v>
      </c>
      <c r="AA17" s="23" t="s">
        <v>24</v>
      </c>
      <c r="AB17" s="23" t="s">
        <v>21</v>
      </c>
      <c r="AC17" s="23" t="s">
        <v>22</v>
      </c>
      <c r="AD17" s="22" t="s">
        <v>21</v>
      </c>
      <c r="AE17" s="22" t="s">
        <v>22</v>
      </c>
      <c r="AF17" s="22" t="s">
        <v>21</v>
      </c>
      <c r="AG17" s="22" t="s">
        <v>22</v>
      </c>
    </row>
    <row r="18" spans="1:33" s="29" customFormat="1" ht="16.5" thickBot="1" x14ac:dyDescent="0.3">
      <c r="A18" s="24">
        <v>1</v>
      </c>
      <c r="B18" s="25">
        <v>2</v>
      </c>
      <c r="C18" s="26">
        <v>3</v>
      </c>
      <c r="D18" s="27" t="s">
        <v>25</v>
      </c>
      <c r="E18" s="27" t="s">
        <v>26</v>
      </c>
      <c r="F18" s="27" t="s">
        <v>27</v>
      </c>
      <c r="G18" s="27" t="s">
        <v>28</v>
      </c>
      <c r="H18" s="27" t="s">
        <v>29</v>
      </c>
      <c r="I18" s="27" t="s">
        <v>30</v>
      </c>
      <c r="J18" s="27" t="s">
        <v>31</v>
      </c>
      <c r="K18" s="27" t="s">
        <v>32</v>
      </c>
      <c r="L18" s="27" t="s">
        <v>33</v>
      </c>
      <c r="M18" s="27" t="s">
        <v>34</v>
      </c>
      <c r="N18" s="27" t="s">
        <v>35</v>
      </c>
      <c r="O18" s="27" t="s">
        <v>36</v>
      </c>
      <c r="P18" s="27" t="s">
        <v>37</v>
      </c>
      <c r="Q18" s="27" t="s">
        <v>38</v>
      </c>
      <c r="R18" s="27" t="s">
        <v>39</v>
      </c>
      <c r="S18" s="27" t="s">
        <v>40</v>
      </c>
      <c r="T18" s="28" t="s">
        <v>41</v>
      </c>
      <c r="U18" s="27" t="s">
        <v>42</v>
      </c>
      <c r="V18" s="27" t="s">
        <v>43</v>
      </c>
      <c r="W18" s="27" t="s">
        <v>44</v>
      </c>
      <c r="X18" s="27" t="s">
        <v>45</v>
      </c>
      <c r="Y18" s="27" t="s">
        <v>46</v>
      </c>
      <c r="Z18" s="28" t="s">
        <v>47</v>
      </c>
      <c r="AA18" s="28" t="s">
        <v>48</v>
      </c>
      <c r="AB18" s="28" t="s">
        <v>49</v>
      </c>
      <c r="AC18" s="28" t="s">
        <v>50</v>
      </c>
      <c r="AD18" s="27" t="s">
        <v>51</v>
      </c>
      <c r="AE18" s="27" t="s">
        <v>52</v>
      </c>
      <c r="AF18" s="27" t="s">
        <v>53</v>
      </c>
      <c r="AG18" s="27" t="s">
        <v>54</v>
      </c>
    </row>
    <row r="19" spans="1:33" s="29" customFormat="1" ht="41.25" thickBot="1" x14ac:dyDescent="0.35">
      <c r="A19" s="44">
        <v>0</v>
      </c>
      <c r="B19" s="45" t="s">
        <v>65</v>
      </c>
      <c r="C19" s="44" t="s">
        <v>137</v>
      </c>
      <c r="D19" s="46">
        <f>D20+D21+D22+D28</f>
        <v>0</v>
      </c>
      <c r="E19" s="46">
        <f t="shared" ref="E19:AG19" si="0">E20+E21+E22+E28</f>
        <v>0</v>
      </c>
      <c r="F19" s="46">
        <f t="shared" si="0"/>
        <v>0</v>
      </c>
      <c r="G19" s="46">
        <f t="shared" si="0"/>
        <v>0</v>
      </c>
      <c r="H19" s="46">
        <f t="shared" si="0"/>
        <v>0</v>
      </c>
      <c r="I19" s="46">
        <f t="shared" si="0"/>
        <v>0</v>
      </c>
      <c r="J19" s="46">
        <f t="shared" si="0"/>
        <v>0</v>
      </c>
      <c r="K19" s="46">
        <f t="shared" si="0"/>
        <v>0</v>
      </c>
      <c r="L19" s="46">
        <f t="shared" si="0"/>
        <v>0</v>
      </c>
      <c r="M19" s="46">
        <f t="shared" si="0"/>
        <v>0</v>
      </c>
      <c r="N19" s="46">
        <f t="shared" si="0"/>
        <v>0</v>
      </c>
      <c r="O19" s="46">
        <f t="shared" si="0"/>
        <v>0</v>
      </c>
      <c r="P19" s="46">
        <f t="shared" si="0"/>
        <v>0</v>
      </c>
      <c r="Q19" s="46">
        <f t="shared" si="0"/>
        <v>0</v>
      </c>
      <c r="R19" s="46">
        <f t="shared" si="0"/>
        <v>0</v>
      </c>
      <c r="S19" s="46">
        <f t="shared" si="0"/>
        <v>0</v>
      </c>
      <c r="T19" s="46">
        <f>T20+T21+T22+T28</f>
        <v>60.131262479999997</v>
      </c>
      <c r="U19" s="46">
        <f t="shared" si="0"/>
        <v>60.13107128</v>
      </c>
      <c r="V19" s="46">
        <f t="shared" si="0"/>
        <v>0</v>
      </c>
      <c r="W19" s="46">
        <f t="shared" si="0"/>
        <v>0</v>
      </c>
      <c r="X19" s="46">
        <f t="shared" si="0"/>
        <v>0</v>
      </c>
      <c r="Y19" s="46">
        <f t="shared" si="0"/>
        <v>0</v>
      </c>
      <c r="Z19" s="46">
        <f t="shared" si="0"/>
        <v>26.700213513429336</v>
      </c>
      <c r="AA19" s="46">
        <f t="shared" si="0"/>
        <v>31.690312649999999</v>
      </c>
      <c r="AB19" s="46">
        <f t="shared" si="0"/>
        <v>0</v>
      </c>
      <c r="AC19" s="46">
        <f t="shared" si="0"/>
        <v>0</v>
      </c>
      <c r="AD19" s="46">
        <f t="shared" si="0"/>
        <v>0</v>
      </c>
      <c r="AE19" s="46">
        <f t="shared" si="0"/>
        <v>0</v>
      </c>
      <c r="AF19" s="46">
        <f t="shared" si="0"/>
        <v>0</v>
      </c>
      <c r="AG19" s="46">
        <f t="shared" si="0"/>
        <v>0</v>
      </c>
    </row>
    <row r="20" spans="1:33" s="29" customFormat="1" ht="57" thickBot="1" x14ac:dyDescent="0.35">
      <c r="A20" s="47" t="s">
        <v>66</v>
      </c>
      <c r="B20" s="48" t="s">
        <v>67</v>
      </c>
      <c r="C20" s="47" t="s">
        <v>137</v>
      </c>
      <c r="D20" s="49">
        <f>D31</f>
        <v>0</v>
      </c>
      <c r="E20" s="49">
        <f t="shared" ref="E20:AF20" si="1">E31</f>
        <v>0</v>
      </c>
      <c r="F20" s="49">
        <f t="shared" si="1"/>
        <v>0</v>
      </c>
      <c r="G20" s="49">
        <f t="shared" si="1"/>
        <v>0</v>
      </c>
      <c r="H20" s="49">
        <f t="shared" si="1"/>
        <v>0</v>
      </c>
      <c r="I20" s="49">
        <f t="shared" si="1"/>
        <v>0</v>
      </c>
      <c r="J20" s="49">
        <f t="shared" si="1"/>
        <v>0</v>
      </c>
      <c r="K20" s="49">
        <f t="shared" si="1"/>
        <v>0</v>
      </c>
      <c r="L20" s="49">
        <f t="shared" si="1"/>
        <v>0</v>
      </c>
      <c r="M20" s="49">
        <f t="shared" si="1"/>
        <v>0</v>
      </c>
      <c r="N20" s="49">
        <f t="shared" si="1"/>
        <v>0</v>
      </c>
      <c r="O20" s="49">
        <f t="shared" si="1"/>
        <v>0</v>
      </c>
      <c r="P20" s="49">
        <f t="shared" si="1"/>
        <v>0</v>
      </c>
      <c r="Q20" s="49">
        <f t="shared" si="1"/>
        <v>0</v>
      </c>
      <c r="R20" s="49">
        <f t="shared" si="1"/>
        <v>0</v>
      </c>
      <c r="S20" s="49">
        <f t="shared" si="1"/>
        <v>0</v>
      </c>
      <c r="T20" s="49">
        <f t="shared" si="1"/>
        <v>0</v>
      </c>
      <c r="U20" s="49">
        <f t="shared" si="1"/>
        <v>0</v>
      </c>
      <c r="V20" s="49">
        <f t="shared" si="1"/>
        <v>0</v>
      </c>
      <c r="W20" s="49">
        <f t="shared" si="1"/>
        <v>0</v>
      </c>
      <c r="X20" s="49">
        <f t="shared" si="1"/>
        <v>0</v>
      </c>
      <c r="Y20" s="49">
        <f t="shared" si="1"/>
        <v>0</v>
      </c>
      <c r="Z20" s="49">
        <f t="shared" si="1"/>
        <v>0</v>
      </c>
      <c r="AA20" s="49">
        <f t="shared" si="1"/>
        <v>0</v>
      </c>
      <c r="AB20" s="49">
        <f t="shared" si="1"/>
        <v>0</v>
      </c>
      <c r="AC20" s="49">
        <f t="shared" si="1"/>
        <v>0</v>
      </c>
      <c r="AD20" s="49">
        <f t="shared" si="1"/>
        <v>0</v>
      </c>
      <c r="AE20" s="49">
        <f t="shared" si="1"/>
        <v>0</v>
      </c>
      <c r="AF20" s="49">
        <f t="shared" si="1"/>
        <v>0</v>
      </c>
      <c r="AG20" s="49">
        <f>AG31</f>
        <v>0</v>
      </c>
    </row>
    <row r="21" spans="1:33" s="29" customFormat="1" ht="38.25" thickBot="1" x14ac:dyDescent="0.35">
      <c r="A21" s="47" t="s">
        <v>68</v>
      </c>
      <c r="B21" s="48" t="s">
        <v>69</v>
      </c>
      <c r="C21" s="47" t="s">
        <v>137</v>
      </c>
      <c r="D21" s="49">
        <f>D32</f>
        <v>0</v>
      </c>
      <c r="E21" s="49">
        <f t="shared" ref="E21:AF21" si="2">E32</f>
        <v>0</v>
      </c>
      <c r="F21" s="49">
        <f t="shared" si="2"/>
        <v>0</v>
      </c>
      <c r="G21" s="49">
        <f t="shared" si="2"/>
        <v>0</v>
      </c>
      <c r="H21" s="49">
        <f t="shared" si="2"/>
        <v>0</v>
      </c>
      <c r="I21" s="49">
        <f t="shared" si="2"/>
        <v>0</v>
      </c>
      <c r="J21" s="49">
        <f t="shared" si="2"/>
        <v>0</v>
      </c>
      <c r="K21" s="49">
        <f t="shared" si="2"/>
        <v>0</v>
      </c>
      <c r="L21" s="49">
        <f t="shared" si="2"/>
        <v>0</v>
      </c>
      <c r="M21" s="49">
        <f t="shared" si="2"/>
        <v>0</v>
      </c>
      <c r="N21" s="49">
        <f t="shared" si="2"/>
        <v>0</v>
      </c>
      <c r="O21" s="49">
        <f t="shared" si="2"/>
        <v>0</v>
      </c>
      <c r="P21" s="49">
        <f t="shared" si="2"/>
        <v>0</v>
      </c>
      <c r="Q21" s="49">
        <f t="shared" si="2"/>
        <v>0</v>
      </c>
      <c r="R21" s="49">
        <f t="shared" si="2"/>
        <v>0</v>
      </c>
      <c r="S21" s="49">
        <f t="shared" si="2"/>
        <v>0</v>
      </c>
      <c r="T21" s="49">
        <f t="shared" si="2"/>
        <v>0</v>
      </c>
      <c r="U21" s="49">
        <f t="shared" si="2"/>
        <v>0</v>
      </c>
      <c r="V21" s="49">
        <f t="shared" si="2"/>
        <v>0</v>
      </c>
      <c r="W21" s="49">
        <f t="shared" si="2"/>
        <v>0</v>
      </c>
      <c r="X21" s="49">
        <f t="shared" si="2"/>
        <v>0</v>
      </c>
      <c r="Y21" s="49">
        <f t="shared" si="2"/>
        <v>0</v>
      </c>
      <c r="Z21" s="49">
        <f t="shared" si="2"/>
        <v>0</v>
      </c>
      <c r="AA21" s="49">
        <f t="shared" si="2"/>
        <v>0</v>
      </c>
      <c r="AB21" s="49">
        <f t="shared" si="2"/>
        <v>0</v>
      </c>
      <c r="AC21" s="49">
        <f t="shared" si="2"/>
        <v>0</v>
      </c>
      <c r="AD21" s="49">
        <f t="shared" si="2"/>
        <v>0</v>
      </c>
      <c r="AE21" s="49">
        <f t="shared" si="2"/>
        <v>0</v>
      </c>
      <c r="AF21" s="49">
        <f t="shared" si="2"/>
        <v>0</v>
      </c>
      <c r="AG21" s="49">
        <f>AG32</f>
        <v>0</v>
      </c>
    </row>
    <row r="22" spans="1:33" s="29" customFormat="1" ht="94.5" thickBot="1" x14ac:dyDescent="0.35">
      <c r="A22" s="47" t="s">
        <v>70</v>
      </c>
      <c r="B22" s="48" t="s">
        <v>71</v>
      </c>
      <c r="C22" s="47" t="s">
        <v>137</v>
      </c>
      <c r="D22" s="49">
        <f>D23+D24+D25+D26+D27</f>
        <v>0</v>
      </c>
      <c r="E22" s="49">
        <f t="shared" ref="E22:AF22" si="3">E23+E24+E25+E26+E27</f>
        <v>0</v>
      </c>
      <c r="F22" s="49">
        <f t="shared" si="3"/>
        <v>0</v>
      </c>
      <c r="G22" s="49">
        <f t="shared" si="3"/>
        <v>0</v>
      </c>
      <c r="H22" s="49">
        <f t="shared" si="3"/>
        <v>0</v>
      </c>
      <c r="I22" s="49">
        <f t="shared" si="3"/>
        <v>0</v>
      </c>
      <c r="J22" s="49">
        <f t="shared" si="3"/>
        <v>0</v>
      </c>
      <c r="K22" s="49">
        <f t="shared" si="3"/>
        <v>0</v>
      </c>
      <c r="L22" s="49">
        <f t="shared" si="3"/>
        <v>0</v>
      </c>
      <c r="M22" s="49">
        <f t="shared" si="3"/>
        <v>0</v>
      </c>
      <c r="N22" s="49">
        <f t="shared" si="3"/>
        <v>0</v>
      </c>
      <c r="O22" s="49">
        <f t="shared" si="3"/>
        <v>0</v>
      </c>
      <c r="P22" s="49">
        <f t="shared" si="3"/>
        <v>0</v>
      </c>
      <c r="Q22" s="49">
        <f t="shared" si="3"/>
        <v>0</v>
      </c>
      <c r="R22" s="49">
        <f t="shared" si="3"/>
        <v>0</v>
      </c>
      <c r="S22" s="49">
        <f t="shared" si="3"/>
        <v>0</v>
      </c>
      <c r="T22" s="49">
        <f>T23+T24+T25+T26+T27</f>
        <v>60.131262479999997</v>
      </c>
      <c r="U22" s="49">
        <f t="shared" si="3"/>
        <v>60.13107128</v>
      </c>
      <c r="V22" s="49">
        <f t="shared" si="3"/>
        <v>0</v>
      </c>
      <c r="W22" s="49">
        <f t="shared" si="3"/>
        <v>0</v>
      </c>
      <c r="X22" s="49">
        <f t="shared" si="3"/>
        <v>0</v>
      </c>
      <c r="Y22" s="49">
        <f t="shared" si="3"/>
        <v>0</v>
      </c>
      <c r="Z22" s="49">
        <f t="shared" si="3"/>
        <v>26.700213513429336</v>
      </c>
      <c r="AA22" s="49">
        <f t="shared" si="3"/>
        <v>31.690312649999999</v>
      </c>
      <c r="AB22" s="49">
        <f t="shared" si="3"/>
        <v>0</v>
      </c>
      <c r="AC22" s="49">
        <f t="shared" si="3"/>
        <v>0</v>
      </c>
      <c r="AD22" s="49">
        <f t="shared" si="3"/>
        <v>0</v>
      </c>
      <c r="AE22" s="49">
        <f t="shared" si="3"/>
        <v>0</v>
      </c>
      <c r="AF22" s="49">
        <f t="shared" si="3"/>
        <v>0</v>
      </c>
      <c r="AG22" s="49">
        <f>AG23+AG24+AG25+AG26+AG27</f>
        <v>0</v>
      </c>
    </row>
    <row r="23" spans="1:33" s="29" customFormat="1" ht="17.25" thickBot="1" x14ac:dyDescent="0.3">
      <c r="A23" s="57" t="s">
        <v>127</v>
      </c>
      <c r="B23" s="58" t="s">
        <v>128</v>
      </c>
      <c r="C23" s="57" t="s">
        <v>137</v>
      </c>
      <c r="D23" s="59">
        <f>D34</f>
        <v>0</v>
      </c>
      <c r="E23" s="59">
        <f t="shared" ref="E23:AF23" si="4">E34</f>
        <v>0</v>
      </c>
      <c r="F23" s="59">
        <f t="shared" si="4"/>
        <v>0</v>
      </c>
      <c r="G23" s="59">
        <f t="shared" si="4"/>
        <v>0</v>
      </c>
      <c r="H23" s="59">
        <f t="shared" si="4"/>
        <v>0</v>
      </c>
      <c r="I23" s="59">
        <f t="shared" si="4"/>
        <v>0</v>
      </c>
      <c r="J23" s="59">
        <f t="shared" si="4"/>
        <v>0</v>
      </c>
      <c r="K23" s="59">
        <f t="shared" si="4"/>
        <v>0</v>
      </c>
      <c r="L23" s="59">
        <f t="shared" si="4"/>
        <v>0</v>
      </c>
      <c r="M23" s="59">
        <f t="shared" si="4"/>
        <v>0</v>
      </c>
      <c r="N23" s="59">
        <f t="shared" si="4"/>
        <v>0</v>
      </c>
      <c r="O23" s="59">
        <f t="shared" si="4"/>
        <v>0</v>
      </c>
      <c r="P23" s="59">
        <f t="shared" si="4"/>
        <v>0</v>
      </c>
      <c r="Q23" s="59">
        <f t="shared" si="4"/>
        <v>0</v>
      </c>
      <c r="R23" s="59">
        <f t="shared" si="4"/>
        <v>0</v>
      </c>
      <c r="S23" s="59">
        <f t="shared" si="4"/>
        <v>0</v>
      </c>
      <c r="T23" s="59">
        <f t="shared" si="4"/>
        <v>0</v>
      </c>
      <c r="U23" s="59">
        <f t="shared" si="4"/>
        <v>0</v>
      </c>
      <c r="V23" s="59">
        <f t="shared" si="4"/>
        <v>0</v>
      </c>
      <c r="W23" s="59">
        <f t="shared" si="4"/>
        <v>0</v>
      </c>
      <c r="X23" s="59">
        <f t="shared" si="4"/>
        <v>0</v>
      </c>
      <c r="Y23" s="59">
        <f t="shared" si="4"/>
        <v>0</v>
      </c>
      <c r="Z23" s="59">
        <f t="shared" si="4"/>
        <v>0</v>
      </c>
      <c r="AA23" s="59">
        <f t="shared" si="4"/>
        <v>0</v>
      </c>
      <c r="AB23" s="59">
        <f t="shared" si="4"/>
        <v>0</v>
      </c>
      <c r="AC23" s="59">
        <f t="shared" si="4"/>
        <v>0</v>
      </c>
      <c r="AD23" s="59">
        <f t="shared" si="4"/>
        <v>0</v>
      </c>
      <c r="AE23" s="59">
        <f t="shared" si="4"/>
        <v>0</v>
      </c>
      <c r="AF23" s="59">
        <f t="shared" si="4"/>
        <v>0</v>
      </c>
      <c r="AG23" s="59">
        <f>AG34</f>
        <v>0</v>
      </c>
    </row>
    <row r="24" spans="1:33" s="29" customFormat="1" ht="33.75" thickBot="1" x14ac:dyDescent="0.3">
      <c r="A24" s="57" t="s">
        <v>129</v>
      </c>
      <c r="B24" s="58" t="s">
        <v>130</v>
      </c>
      <c r="C24" s="57" t="s">
        <v>137</v>
      </c>
      <c r="D24" s="59">
        <f>D40</f>
        <v>0</v>
      </c>
      <c r="E24" s="59">
        <f t="shared" ref="E24:AF24" si="5">E40</f>
        <v>0</v>
      </c>
      <c r="F24" s="59">
        <f t="shared" si="5"/>
        <v>0</v>
      </c>
      <c r="G24" s="59">
        <f t="shared" si="5"/>
        <v>0</v>
      </c>
      <c r="H24" s="59">
        <f t="shared" si="5"/>
        <v>0</v>
      </c>
      <c r="I24" s="59">
        <f t="shared" si="5"/>
        <v>0</v>
      </c>
      <c r="J24" s="59">
        <f t="shared" si="5"/>
        <v>0</v>
      </c>
      <c r="K24" s="59">
        <f t="shared" si="5"/>
        <v>0</v>
      </c>
      <c r="L24" s="59">
        <f t="shared" si="5"/>
        <v>0</v>
      </c>
      <c r="M24" s="59">
        <f t="shared" si="5"/>
        <v>0</v>
      </c>
      <c r="N24" s="59">
        <f t="shared" si="5"/>
        <v>0</v>
      </c>
      <c r="O24" s="59">
        <f t="shared" si="5"/>
        <v>0</v>
      </c>
      <c r="P24" s="59">
        <f t="shared" si="5"/>
        <v>0</v>
      </c>
      <c r="Q24" s="59">
        <f t="shared" si="5"/>
        <v>0</v>
      </c>
      <c r="R24" s="59">
        <f t="shared" si="5"/>
        <v>0</v>
      </c>
      <c r="S24" s="59">
        <f t="shared" si="5"/>
        <v>0</v>
      </c>
      <c r="T24" s="59">
        <f t="shared" si="5"/>
        <v>60.131262479999997</v>
      </c>
      <c r="U24" s="59">
        <f t="shared" si="5"/>
        <v>60.13107128</v>
      </c>
      <c r="V24" s="59">
        <f t="shared" si="5"/>
        <v>0</v>
      </c>
      <c r="W24" s="59">
        <f t="shared" si="5"/>
        <v>0</v>
      </c>
      <c r="X24" s="59">
        <f t="shared" si="5"/>
        <v>0</v>
      </c>
      <c r="Y24" s="59">
        <f t="shared" si="5"/>
        <v>0</v>
      </c>
      <c r="Z24" s="59">
        <f t="shared" si="5"/>
        <v>4.1695710000000004</v>
      </c>
      <c r="AA24" s="59">
        <f t="shared" si="5"/>
        <v>5.00387</v>
      </c>
      <c r="AB24" s="59">
        <f t="shared" si="5"/>
        <v>0</v>
      </c>
      <c r="AC24" s="59">
        <f t="shared" si="5"/>
        <v>0</v>
      </c>
      <c r="AD24" s="59">
        <f t="shared" si="5"/>
        <v>0</v>
      </c>
      <c r="AE24" s="59">
        <f t="shared" si="5"/>
        <v>0</v>
      </c>
      <c r="AF24" s="59">
        <f t="shared" si="5"/>
        <v>0</v>
      </c>
      <c r="AG24" s="59">
        <f>AG40</f>
        <v>0</v>
      </c>
    </row>
    <row r="25" spans="1:33" s="29" customFormat="1" ht="17.25" thickBot="1" x14ac:dyDescent="0.3">
      <c r="A25" s="57" t="s">
        <v>131</v>
      </c>
      <c r="B25" s="58" t="s">
        <v>132</v>
      </c>
      <c r="C25" s="57" t="s">
        <v>137</v>
      </c>
      <c r="D25" s="59">
        <f>D50</f>
        <v>0</v>
      </c>
      <c r="E25" s="59">
        <f t="shared" ref="E25:AF25" si="6">E50</f>
        <v>0</v>
      </c>
      <c r="F25" s="59">
        <f t="shared" si="6"/>
        <v>0</v>
      </c>
      <c r="G25" s="59">
        <f t="shared" si="6"/>
        <v>0</v>
      </c>
      <c r="H25" s="59">
        <f t="shared" si="6"/>
        <v>0</v>
      </c>
      <c r="I25" s="59">
        <f t="shared" si="6"/>
        <v>0</v>
      </c>
      <c r="J25" s="59">
        <f t="shared" si="6"/>
        <v>0</v>
      </c>
      <c r="K25" s="59">
        <f t="shared" si="6"/>
        <v>0</v>
      </c>
      <c r="L25" s="59">
        <f t="shared" si="6"/>
        <v>0</v>
      </c>
      <c r="M25" s="59">
        <f t="shared" si="6"/>
        <v>0</v>
      </c>
      <c r="N25" s="59">
        <f t="shared" si="6"/>
        <v>0</v>
      </c>
      <c r="O25" s="59">
        <f t="shared" si="6"/>
        <v>0</v>
      </c>
      <c r="P25" s="59">
        <f t="shared" si="6"/>
        <v>0</v>
      </c>
      <c r="Q25" s="59">
        <f t="shared" si="6"/>
        <v>0</v>
      </c>
      <c r="R25" s="59">
        <f t="shared" si="6"/>
        <v>0</v>
      </c>
      <c r="S25" s="59">
        <f t="shared" si="6"/>
        <v>0</v>
      </c>
      <c r="T25" s="59">
        <f>T50</f>
        <v>0</v>
      </c>
      <c r="U25" s="59">
        <f t="shared" si="6"/>
        <v>0</v>
      </c>
      <c r="V25" s="59">
        <f t="shared" si="6"/>
        <v>0</v>
      </c>
      <c r="W25" s="59">
        <f t="shared" si="6"/>
        <v>0</v>
      </c>
      <c r="X25" s="59">
        <f t="shared" si="6"/>
        <v>0</v>
      </c>
      <c r="Y25" s="59">
        <f t="shared" si="6"/>
        <v>0</v>
      </c>
      <c r="Z25" s="59">
        <f t="shared" si="6"/>
        <v>0</v>
      </c>
      <c r="AA25" s="59">
        <f t="shared" si="6"/>
        <v>0</v>
      </c>
      <c r="AB25" s="59">
        <f t="shared" si="6"/>
        <v>0</v>
      </c>
      <c r="AC25" s="59">
        <f t="shared" si="6"/>
        <v>0</v>
      </c>
      <c r="AD25" s="59">
        <f t="shared" si="6"/>
        <v>0</v>
      </c>
      <c r="AE25" s="59">
        <f t="shared" si="6"/>
        <v>0</v>
      </c>
      <c r="AF25" s="59">
        <f t="shared" si="6"/>
        <v>0</v>
      </c>
      <c r="AG25" s="59">
        <f>AG50</f>
        <v>0</v>
      </c>
    </row>
    <row r="26" spans="1:33" s="29" customFormat="1" ht="33.75" thickBot="1" x14ac:dyDescent="0.3">
      <c r="A26" s="57" t="s">
        <v>133</v>
      </c>
      <c r="B26" s="58" t="s">
        <v>134</v>
      </c>
      <c r="C26" s="57" t="s">
        <v>137</v>
      </c>
      <c r="D26" s="59">
        <f>D57</f>
        <v>0</v>
      </c>
      <c r="E26" s="59">
        <f t="shared" ref="E26:AF26" si="7">E57</f>
        <v>0</v>
      </c>
      <c r="F26" s="59">
        <f t="shared" si="7"/>
        <v>0</v>
      </c>
      <c r="G26" s="59">
        <f t="shared" si="7"/>
        <v>0</v>
      </c>
      <c r="H26" s="59">
        <f t="shared" si="7"/>
        <v>0</v>
      </c>
      <c r="I26" s="59">
        <f t="shared" si="7"/>
        <v>0</v>
      </c>
      <c r="J26" s="59">
        <f t="shared" si="7"/>
        <v>0</v>
      </c>
      <c r="K26" s="59">
        <f t="shared" si="7"/>
        <v>0</v>
      </c>
      <c r="L26" s="59">
        <f t="shared" si="7"/>
        <v>0</v>
      </c>
      <c r="M26" s="59">
        <f t="shared" si="7"/>
        <v>0</v>
      </c>
      <c r="N26" s="59">
        <f t="shared" si="7"/>
        <v>0</v>
      </c>
      <c r="O26" s="59">
        <f t="shared" si="7"/>
        <v>0</v>
      </c>
      <c r="P26" s="59">
        <f t="shared" si="7"/>
        <v>0</v>
      </c>
      <c r="Q26" s="59">
        <f t="shared" si="7"/>
        <v>0</v>
      </c>
      <c r="R26" s="59">
        <f t="shared" si="7"/>
        <v>0</v>
      </c>
      <c r="S26" s="59">
        <f t="shared" si="7"/>
        <v>0</v>
      </c>
      <c r="T26" s="59">
        <f t="shared" si="7"/>
        <v>0</v>
      </c>
      <c r="U26" s="59">
        <f t="shared" si="7"/>
        <v>0</v>
      </c>
      <c r="V26" s="59">
        <f t="shared" si="7"/>
        <v>0</v>
      </c>
      <c r="W26" s="59">
        <f t="shared" si="7"/>
        <v>0</v>
      </c>
      <c r="X26" s="59">
        <f t="shared" si="7"/>
        <v>0</v>
      </c>
      <c r="Y26" s="59">
        <f t="shared" si="7"/>
        <v>0</v>
      </c>
      <c r="Z26" s="59">
        <f t="shared" si="7"/>
        <v>0</v>
      </c>
      <c r="AA26" s="59">
        <f t="shared" si="7"/>
        <v>0</v>
      </c>
      <c r="AB26" s="59">
        <f t="shared" si="7"/>
        <v>0</v>
      </c>
      <c r="AC26" s="59">
        <f t="shared" si="7"/>
        <v>0</v>
      </c>
      <c r="AD26" s="59">
        <f t="shared" si="7"/>
        <v>0</v>
      </c>
      <c r="AE26" s="59">
        <f t="shared" si="7"/>
        <v>0</v>
      </c>
      <c r="AF26" s="59">
        <f t="shared" si="7"/>
        <v>0</v>
      </c>
      <c r="AG26" s="59">
        <f>AG57</f>
        <v>0</v>
      </c>
    </row>
    <row r="27" spans="1:33" s="29" customFormat="1" ht="17.25" thickBot="1" x14ac:dyDescent="0.3">
      <c r="A27" s="57" t="s">
        <v>135</v>
      </c>
      <c r="B27" s="58" t="s">
        <v>136</v>
      </c>
      <c r="C27" s="57" t="s">
        <v>137</v>
      </c>
      <c r="D27" s="59">
        <f>D58</f>
        <v>0</v>
      </c>
      <c r="E27" s="59">
        <f t="shared" ref="E27:AF27" si="8">E58</f>
        <v>0</v>
      </c>
      <c r="F27" s="59">
        <f t="shared" si="8"/>
        <v>0</v>
      </c>
      <c r="G27" s="59">
        <f t="shared" si="8"/>
        <v>0</v>
      </c>
      <c r="H27" s="59">
        <f t="shared" si="8"/>
        <v>0</v>
      </c>
      <c r="I27" s="59">
        <f t="shared" si="8"/>
        <v>0</v>
      </c>
      <c r="J27" s="59">
        <f t="shared" si="8"/>
        <v>0</v>
      </c>
      <c r="K27" s="59">
        <f t="shared" si="8"/>
        <v>0</v>
      </c>
      <c r="L27" s="59">
        <f t="shared" si="8"/>
        <v>0</v>
      </c>
      <c r="M27" s="59">
        <f t="shared" si="8"/>
        <v>0</v>
      </c>
      <c r="N27" s="59">
        <f t="shared" si="8"/>
        <v>0</v>
      </c>
      <c r="O27" s="59">
        <f t="shared" si="8"/>
        <v>0</v>
      </c>
      <c r="P27" s="59">
        <f t="shared" si="8"/>
        <v>0</v>
      </c>
      <c r="Q27" s="59">
        <f t="shared" si="8"/>
        <v>0</v>
      </c>
      <c r="R27" s="59">
        <f t="shared" si="8"/>
        <v>0</v>
      </c>
      <c r="S27" s="59">
        <f t="shared" si="8"/>
        <v>0</v>
      </c>
      <c r="T27" s="59">
        <f t="shared" si="8"/>
        <v>0</v>
      </c>
      <c r="U27" s="59">
        <f t="shared" si="8"/>
        <v>0</v>
      </c>
      <c r="V27" s="59">
        <f t="shared" si="8"/>
        <v>0</v>
      </c>
      <c r="W27" s="59">
        <f t="shared" si="8"/>
        <v>0</v>
      </c>
      <c r="X27" s="59">
        <f t="shared" si="8"/>
        <v>0</v>
      </c>
      <c r="Y27" s="59">
        <f t="shared" si="8"/>
        <v>0</v>
      </c>
      <c r="Z27" s="59">
        <f t="shared" si="8"/>
        <v>22.530642513429335</v>
      </c>
      <c r="AA27" s="59">
        <f t="shared" si="8"/>
        <v>26.68644265</v>
      </c>
      <c r="AB27" s="59">
        <f t="shared" si="8"/>
        <v>0</v>
      </c>
      <c r="AC27" s="59">
        <f t="shared" si="8"/>
        <v>0</v>
      </c>
      <c r="AD27" s="59">
        <f t="shared" si="8"/>
        <v>0</v>
      </c>
      <c r="AE27" s="59">
        <f t="shared" si="8"/>
        <v>0</v>
      </c>
      <c r="AF27" s="59">
        <f t="shared" si="8"/>
        <v>0</v>
      </c>
      <c r="AG27" s="59">
        <f>AG58</f>
        <v>0</v>
      </c>
    </row>
    <row r="28" spans="1:33" s="29" customFormat="1" ht="19.5" thickBot="1" x14ac:dyDescent="0.35">
      <c r="A28" s="47" t="s">
        <v>72</v>
      </c>
      <c r="B28" s="48" t="s">
        <v>73</v>
      </c>
      <c r="C28" s="47" t="s">
        <v>137</v>
      </c>
      <c r="D28" s="49">
        <f>D61</f>
        <v>0</v>
      </c>
      <c r="E28" s="49">
        <f t="shared" ref="E28:AF28" si="9">E61</f>
        <v>0</v>
      </c>
      <c r="F28" s="49">
        <f t="shared" si="9"/>
        <v>0</v>
      </c>
      <c r="G28" s="49">
        <f t="shared" si="9"/>
        <v>0</v>
      </c>
      <c r="H28" s="49">
        <f t="shared" si="9"/>
        <v>0</v>
      </c>
      <c r="I28" s="49">
        <f t="shared" si="9"/>
        <v>0</v>
      </c>
      <c r="J28" s="49">
        <f t="shared" si="9"/>
        <v>0</v>
      </c>
      <c r="K28" s="49">
        <f t="shared" si="9"/>
        <v>0</v>
      </c>
      <c r="L28" s="49">
        <f t="shared" si="9"/>
        <v>0</v>
      </c>
      <c r="M28" s="49">
        <f t="shared" si="9"/>
        <v>0</v>
      </c>
      <c r="N28" s="49">
        <f t="shared" si="9"/>
        <v>0</v>
      </c>
      <c r="O28" s="49">
        <f t="shared" si="9"/>
        <v>0</v>
      </c>
      <c r="P28" s="49">
        <f t="shared" si="9"/>
        <v>0</v>
      </c>
      <c r="Q28" s="49">
        <f t="shared" si="9"/>
        <v>0</v>
      </c>
      <c r="R28" s="49">
        <f t="shared" si="9"/>
        <v>0</v>
      </c>
      <c r="S28" s="49">
        <f t="shared" si="9"/>
        <v>0</v>
      </c>
      <c r="T28" s="49">
        <f t="shared" si="9"/>
        <v>0</v>
      </c>
      <c r="U28" s="49">
        <f t="shared" si="9"/>
        <v>0</v>
      </c>
      <c r="V28" s="49">
        <f t="shared" si="9"/>
        <v>0</v>
      </c>
      <c r="W28" s="49">
        <f t="shared" si="9"/>
        <v>0</v>
      </c>
      <c r="X28" s="49">
        <f t="shared" si="9"/>
        <v>0</v>
      </c>
      <c r="Y28" s="49">
        <f t="shared" si="9"/>
        <v>0</v>
      </c>
      <c r="Z28" s="49">
        <f t="shared" si="9"/>
        <v>0</v>
      </c>
      <c r="AA28" s="49">
        <f t="shared" si="9"/>
        <v>0</v>
      </c>
      <c r="AB28" s="49">
        <f t="shared" si="9"/>
        <v>0</v>
      </c>
      <c r="AC28" s="49">
        <f t="shared" si="9"/>
        <v>0</v>
      </c>
      <c r="AD28" s="49">
        <f t="shared" si="9"/>
        <v>0</v>
      </c>
      <c r="AE28" s="49">
        <f t="shared" si="9"/>
        <v>0</v>
      </c>
      <c r="AF28" s="49">
        <f t="shared" si="9"/>
        <v>0</v>
      </c>
      <c r="AG28" s="49">
        <f>AG61</f>
        <v>0</v>
      </c>
    </row>
    <row r="29" spans="1:33" s="29" customFormat="1" ht="5.25" customHeight="1" thickBot="1" x14ac:dyDescent="0.35">
      <c r="A29" s="34"/>
      <c r="B29" s="35"/>
      <c r="C29" s="34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7"/>
      <c r="U29" s="36"/>
      <c r="V29" s="36"/>
      <c r="W29" s="36"/>
      <c r="X29" s="36"/>
      <c r="Y29" s="36"/>
      <c r="Z29" s="37"/>
      <c r="AA29" s="37"/>
      <c r="AB29" s="37"/>
      <c r="AC29" s="37"/>
      <c r="AD29" s="36"/>
      <c r="AE29" s="36"/>
      <c r="AF29" s="36"/>
      <c r="AG29" s="36"/>
    </row>
    <row r="30" spans="1:33" s="29" customFormat="1" ht="19.5" thickBot="1" x14ac:dyDescent="0.35">
      <c r="A30" s="53">
        <v>1</v>
      </c>
      <c r="B30" s="54" t="s">
        <v>74</v>
      </c>
      <c r="C30" s="53" t="s">
        <v>137</v>
      </c>
      <c r="D30" s="55">
        <f>D31+D32+D33+D61</f>
        <v>0</v>
      </c>
      <c r="E30" s="55">
        <f>E31+E32+E33+E61</f>
        <v>0</v>
      </c>
      <c r="F30" s="55">
        <f>F31+F32+F33+F61</f>
        <v>0</v>
      </c>
      <c r="G30" s="55">
        <f>G31+G32+G33+G61</f>
        <v>0</v>
      </c>
      <c r="H30" s="55">
        <f>H31+H32+H33+H61</f>
        <v>0</v>
      </c>
      <c r="I30" s="55">
        <f>I31+I32+I33+I61</f>
        <v>0</v>
      </c>
      <c r="J30" s="55">
        <f>J31+J32+J33+J61</f>
        <v>0</v>
      </c>
      <c r="K30" s="55">
        <f>K31+K32+K33+K61</f>
        <v>0</v>
      </c>
      <c r="L30" s="55">
        <f>L31+L32+L33+L61</f>
        <v>0</v>
      </c>
      <c r="M30" s="55">
        <f>M31+M32+M33+M61</f>
        <v>0</v>
      </c>
      <c r="N30" s="55">
        <f>N31+N32+N33+N61</f>
        <v>0</v>
      </c>
      <c r="O30" s="55">
        <f>O31+O32+O33+O61</f>
        <v>0</v>
      </c>
      <c r="P30" s="55">
        <f>P31+P32+P33+P61</f>
        <v>0</v>
      </c>
      <c r="Q30" s="55">
        <f>Q31+Q32+Q33+Q61</f>
        <v>0</v>
      </c>
      <c r="R30" s="55">
        <f>R31+R32+R33+R61</f>
        <v>0</v>
      </c>
      <c r="S30" s="55">
        <f>S31+S32+S33+S61</f>
        <v>0</v>
      </c>
      <c r="T30" s="55">
        <f>T31+T32+T33+T61</f>
        <v>60.131262479999997</v>
      </c>
      <c r="U30" s="55">
        <f>U31+U32+U33+U61</f>
        <v>60.13107128</v>
      </c>
      <c r="V30" s="55">
        <f>V31+V32+V33+V61</f>
        <v>0</v>
      </c>
      <c r="W30" s="55">
        <f>W31+W32+W33+W61</f>
        <v>0</v>
      </c>
      <c r="X30" s="55">
        <f>X31+X32+X33+X61</f>
        <v>0</v>
      </c>
      <c r="Y30" s="55">
        <f>Y31+Y32+Y33+Y61</f>
        <v>0</v>
      </c>
      <c r="Z30" s="55">
        <f>Z31+Z32+Z33+Z61</f>
        <v>26.700213513429336</v>
      </c>
      <c r="AA30" s="55">
        <f>AA31+AA32+AA33+AA61</f>
        <v>31.690312649999999</v>
      </c>
      <c r="AB30" s="55">
        <f>AB31+AB32+AB33+AB61</f>
        <v>0</v>
      </c>
      <c r="AC30" s="55">
        <f>AC31+AC32+AC33+AC61</f>
        <v>0</v>
      </c>
      <c r="AD30" s="55">
        <f>AD31+AD32+AD33+AD61</f>
        <v>0</v>
      </c>
      <c r="AE30" s="55">
        <f>AE31+AE32+AE33+AE61</f>
        <v>0</v>
      </c>
      <c r="AF30" s="55">
        <f>AF31+AF32+AF33+AF61</f>
        <v>0</v>
      </c>
      <c r="AG30" s="55">
        <f>AG31+AG32+AG33+AG61</f>
        <v>0</v>
      </c>
    </row>
    <row r="31" spans="1:33" s="29" customFormat="1" ht="75.75" thickBot="1" x14ac:dyDescent="0.35">
      <c r="A31" s="50" t="s">
        <v>75</v>
      </c>
      <c r="B31" s="51" t="s">
        <v>76</v>
      </c>
      <c r="C31" s="50" t="s">
        <v>137</v>
      </c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</row>
    <row r="32" spans="1:33" s="29" customFormat="1" ht="57" thickBot="1" x14ac:dyDescent="0.35">
      <c r="A32" s="50" t="s">
        <v>77</v>
      </c>
      <c r="B32" s="51" t="s">
        <v>78</v>
      </c>
      <c r="C32" s="50" t="s">
        <v>137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</row>
    <row r="33" spans="1:33" s="29" customFormat="1" ht="75.75" thickBot="1" x14ac:dyDescent="0.35">
      <c r="A33" s="50" t="s">
        <v>79</v>
      </c>
      <c r="B33" s="51" t="s">
        <v>80</v>
      </c>
      <c r="C33" s="50" t="s">
        <v>137</v>
      </c>
      <c r="D33" s="52">
        <f>D34+D40+D50+D57+D58</f>
        <v>0</v>
      </c>
      <c r="E33" s="52">
        <f>E34+E40+E50+E57+E58</f>
        <v>0</v>
      </c>
      <c r="F33" s="52">
        <f>F34+F40+F50+F57+F58</f>
        <v>0</v>
      </c>
      <c r="G33" s="52">
        <f>G34+G40+G50+G57+G58</f>
        <v>0</v>
      </c>
      <c r="H33" s="52">
        <f>H34+H40+H50+H57+H58</f>
        <v>0</v>
      </c>
      <c r="I33" s="52">
        <f>I34+I40+I50+I57+I58</f>
        <v>0</v>
      </c>
      <c r="J33" s="52">
        <f>J34+J40+J50+J57+J58</f>
        <v>0</v>
      </c>
      <c r="K33" s="52">
        <f>K34+K40+K50+K57+K58</f>
        <v>0</v>
      </c>
      <c r="L33" s="52">
        <f>L34+L40+L50+L57+L58</f>
        <v>0</v>
      </c>
      <c r="M33" s="52">
        <f>M34+M40+M50+M57+M58</f>
        <v>0</v>
      </c>
      <c r="N33" s="52">
        <f>N34+N40+N50+N57+N58</f>
        <v>0</v>
      </c>
      <c r="O33" s="52">
        <f>O34+O40+O50+O57+O58</f>
        <v>0</v>
      </c>
      <c r="P33" s="52">
        <f>P34+P40+P50+P57+P58</f>
        <v>0</v>
      </c>
      <c r="Q33" s="52">
        <f>Q34+Q40+Q50+Q57+Q58</f>
        <v>0</v>
      </c>
      <c r="R33" s="52">
        <f>R34+R40+R50+R57+R58</f>
        <v>0</v>
      </c>
      <c r="S33" s="52">
        <f>S34+S40+S50+S57+S58</f>
        <v>0</v>
      </c>
      <c r="T33" s="52">
        <f>T34+T40+T50+T57+T58</f>
        <v>60.131262479999997</v>
      </c>
      <c r="U33" s="52">
        <f>U34+U40+U50+U57+U58</f>
        <v>60.13107128</v>
      </c>
      <c r="V33" s="52">
        <f>V34+V40+V50+V57+V58</f>
        <v>0</v>
      </c>
      <c r="W33" s="52">
        <f>W34+W40+W50+W57+W58</f>
        <v>0</v>
      </c>
      <c r="X33" s="52">
        <f>X34+X40+X50+X57+X58</f>
        <v>0</v>
      </c>
      <c r="Y33" s="52">
        <f>Y34+Y40+Y50+Y57+Y58</f>
        <v>0</v>
      </c>
      <c r="Z33" s="52">
        <f>Z34+Z40+Z50+Z57+Z58</f>
        <v>26.700213513429336</v>
      </c>
      <c r="AA33" s="52">
        <f>AA34+AA40+AA50+AA57+AA58</f>
        <v>31.690312649999999</v>
      </c>
      <c r="AB33" s="52">
        <f>AB34+AB40+AB50+AB57+AB58</f>
        <v>0</v>
      </c>
      <c r="AC33" s="52">
        <f>AC34+AC40+AC50+AC57+AC58</f>
        <v>0</v>
      </c>
      <c r="AD33" s="52">
        <f>AD34+AD40+AD50+AD57+AD58</f>
        <v>0</v>
      </c>
      <c r="AE33" s="52">
        <f>AE34+AE40+AE50+AE57+AE58</f>
        <v>0</v>
      </c>
      <c r="AF33" s="52">
        <f>AF34+AF40+AF50+AF57+AF58</f>
        <v>0</v>
      </c>
      <c r="AG33" s="52">
        <f>AG34+AG40+AG50+AG57+AG58</f>
        <v>0</v>
      </c>
    </row>
    <row r="34" spans="1:33" s="29" customFormat="1" ht="17.25" thickBot="1" x14ac:dyDescent="0.3">
      <c r="A34" s="57" t="s">
        <v>81</v>
      </c>
      <c r="B34" s="58" t="s">
        <v>82</v>
      </c>
      <c r="C34" s="57" t="s">
        <v>137</v>
      </c>
      <c r="D34" s="59">
        <f t="shared" ref="D34:AF34" si="10">D35+D38+D39</f>
        <v>0</v>
      </c>
      <c r="E34" s="59">
        <f t="shared" si="10"/>
        <v>0</v>
      </c>
      <c r="F34" s="59">
        <f t="shared" si="10"/>
        <v>0</v>
      </c>
      <c r="G34" s="59">
        <f t="shared" si="10"/>
        <v>0</v>
      </c>
      <c r="H34" s="59">
        <f t="shared" si="10"/>
        <v>0</v>
      </c>
      <c r="I34" s="59">
        <f t="shared" si="10"/>
        <v>0</v>
      </c>
      <c r="J34" s="59">
        <f t="shared" si="10"/>
        <v>0</v>
      </c>
      <c r="K34" s="59">
        <f t="shared" si="10"/>
        <v>0</v>
      </c>
      <c r="L34" s="59">
        <f t="shared" si="10"/>
        <v>0</v>
      </c>
      <c r="M34" s="59">
        <f t="shared" si="10"/>
        <v>0</v>
      </c>
      <c r="N34" s="59">
        <f t="shared" si="10"/>
        <v>0</v>
      </c>
      <c r="O34" s="59">
        <f t="shared" si="10"/>
        <v>0</v>
      </c>
      <c r="P34" s="59">
        <f t="shared" si="10"/>
        <v>0</v>
      </c>
      <c r="Q34" s="59">
        <f t="shared" si="10"/>
        <v>0</v>
      </c>
      <c r="R34" s="59">
        <f t="shared" si="10"/>
        <v>0</v>
      </c>
      <c r="S34" s="59">
        <f t="shared" si="10"/>
        <v>0</v>
      </c>
      <c r="T34" s="59">
        <f t="shared" si="10"/>
        <v>0</v>
      </c>
      <c r="U34" s="59">
        <f t="shared" si="10"/>
        <v>0</v>
      </c>
      <c r="V34" s="59">
        <f t="shared" si="10"/>
        <v>0</v>
      </c>
      <c r="W34" s="59">
        <f t="shared" si="10"/>
        <v>0</v>
      </c>
      <c r="X34" s="59">
        <f t="shared" si="10"/>
        <v>0</v>
      </c>
      <c r="Y34" s="59">
        <f t="shared" si="10"/>
        <v>0</v>
      </c>
      <c r="Z34" s="59">
        <f t="shared" si="10"/>
        <v>0</v>
      </c>
      <c r="AA34" s="59">
        <f t="shared" si="10"/>
        <v>0</v>
      </c>
      <c r="AB34" s="59">
        <f t="shared" si="10"/>
        <v>0</v>
      </c>
      <c r="AC34" s="59">
        <f t="shared" si="10"/>
        <v>0</v>
      </c>
      <c r="AD34" s="59">
        <f t="shared" si="10"/>
        <v>0</v>
      </c>
      <c r="AE34" s="59">
        <f t="shared" si="10"/>
        <v>0</v>
      </c>
      <c r="AF34" s="59">
        <f t="shared" si="10"/>
        <v>0</v>
      </c>
      <c r="AG34" s="59">
        <f>AG35+AG38+AG39</f>
        <v>0</v>
      </c>
    </row>
    <row r="35" spans="1:33" s="29" customFormat="1" ht="17.25" thickBot="1" x14ac:dyDescent="0.3">
      <c r="A35" s="60" t="s">
        <v>83</v>
      </c>
      <c r="B35" s="61" t="s">
        <v>84</v>
      </c>
      <c r="C35" s="60" t="s">
        <v>137</v>
      </c>
      <c r="D35" s="62">
        <f t="shared" ref="D35:AG35" si="11">D36+D37</f>
        <v>0</v>
      </c>
      <c r="E35" s="62">
        <f t="shared" si="11"/>
        <v>0</v>
      </c>
      <c r="F35" s="62">
        <f t="shared" si="11"/>
        <v>0</v>
      </c>
      <c r="G35" s="62">
        <f t="shared" si="11"/>
        <v>0</v>
      </c>
      <c r="H35" s="62">
        <f t="shared" si="11"/>
        <v>0</v>
      </c>
      <c r="I35" s="62">
        <f t="shared" si="11"/>
        <v>0</v>
      </c>
      <c r="J35" s="62">
        <f t="shared" si="11"/>
        <v>0</v>
      </c>
      <c r="K35" s="62">
        <f t="shared" si="11"/>
        <v>0</v>
      </c>
      <c r="L35" s="62">
        <f t="shared" si="11"/>
        <v>0</v>
      </c>
      <c r="M35" s="62">
        <f t="shared" si="11"/>
        <v>0</v>
      </c>
      <c r="N35" s="62">
        <f t="shared" si="11"/>
        <v>0</v>
      </c>
      <c r="O35" s="62">
        <f t="shared" si="11"/>
        <v>0</v>
      </c>
      <c r="P35" s="62">
        <f t="shared" si="11"/>
        <v>0</v>
      </c>
      <c r="Q35" s="62">
        <f t="shared" si="11"/>
        <v>0</v>
      </c>
      <c r="R35" s="62">
        <f t="shared" si="11"/>
        <v>0</v>
      </c>
      <c r="S35" s="62">
        <f t="shared" si="11"/>
        <v>0</v>
      </c>
      <c r="T35" s="62">
        <f t="shared" si="11"/>
        <v>0</v>
      </c>
      <c r="U35" s="62">
        <f t="shared" si="11"/>
        <v>0</v>
      </c>
      <c r="V35" s="62">
        <f t="shared" si="11"/>
        <v>0</v>
      </c>
      <c r="W35" s="62">
        <f t="shared" si="11"/>
        <v>0</v>
      </c>
      <c r="X35" s="62">
        <f t="shared" si="11"/>
        <v>0</v>
      </c>
      <c r="Y35" s="62">
        <f t="shared" si="11"/>
        <v>0</v>
      </c>
      <c r="Z35" s="62">
        <f t="shared" si="11"/>
        <v>0</v>
      </c>
      <c r="AA35" s="62">
        <f t="shared" si="11"/>
        <v>0</v>
      </c>
      <c r="AB35" s="62">
        <f t="shared" si="11"/>
        <v>0</v>
      </c>
      <c r="AC35" s="62">
        <f t="shared" si="11"/>
        <v>0</v>
      </c>
      <c r="AD35" s="62">
        <f t="shared" si="11"/>
        <v>0</v>
      </c>
      <c r="AE35" s="62">
        <f t="shared" si="11"/>
        <v>0</v>
      </c>
      <c r="AF35" s="62">
        <f t="shared" si="11"/>
        <v>0</v>
      </c>
      <c r="AG35" s="62">
        <f t="shared" si="11"/>
        <v>0</v>
      </c>
    </row>
    <row r="36" spans="1:33" s="29" customFormat="1" ht="33.75" thickBot="1" x14ac:dyDescent="0.3">
      <c r="A36" s="41" t="s">
        <v>85</v>
      </c>
      <c r="B36" s="42" t="s">
        <v>86</v>
      </c>
      <c r="C36" s="41" t="s">
        <v>137</v>
      </c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</row>
    <row r="37" spans="1:33" s="29" customFormat="1" ht="33.75" thickBot="1" x14ac:dyDescent="0.3">
      <c r="A37" s="41" t="s">
        <v>87</v>
      </c>
      <c r="B37" s="42" t="s">
        <v>88</v>
      </c>
      <c r="C37" s="41" t="s">
        <v>137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</row>
    <row r="38" spans="1:33" s="29" customFormat="1" ht="33.75" thickBot="1" x14ac:dyDescent="0.3">
      <c r="A38" s="60" t="s">
        <v>89</v>
      </c>
      <c r="B38" s="61" t="s">
        <v>90</v>
      </c>
      <c r="C38" s="60" t="s">
        <v>137</v>
      </c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</row>
    <row r="39" spans="1:33" s="29" customFormat="1" ht="33.75" thickBot="1" x14ac:dyDescent="0.3">
      <c r="A39" s="60" t="s">
        <v>91</v>
      </c>
      <c r="B39" s="61" t="s">
        <v>92</v>
      </c>
      <c r="C39" s="60" t="s">
        <v>137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</row>
    <row r="40" spans="1:33" s="29" customFormat="1" ht="33.75" thickBot="1" x14ac:dyDescent="0.3">
      <c r="A40" s="57" t="s">
        <v>93</v>
      </c>
      <c r="B40" s="58" t="s">
        <v>94</v>
      </c>
      <c r="C40" s="57" t="s">
        <v>137</v>
      </c>
      <c r="D40" s="59">
        <f t="shared" ref="D40:AF40" si="12">D41+D45+D46+D47</f>
        <v>0</v>
      </c>
      <c r="E40" s="59">
        <f t="shared" si="12"/>
        <v>0</v>
      </c>
      <c r="F40" s="59">
        <f t="shared" si="12"/>
        <v>0</v>
      </c>
      <c r="G40" s="59">
        <f t="shared" si="12"/>
        <v>0</v>
      </c>
      <c r="H40" s="59">
        <f t="shared" si="12"/>
        <v>0</v>
      </c>
      <c r="I40" s="59">
        <f t="shared" si="12"/>
        <v>0</v>
      </c>
      <c r="J40" s="59">
        <f t="shared" si="12"/>
        <v>0</v>
      </c>
      <c r="K40" s="59">
        <f t="shared" si="12"/>
        <v>0</v>
      </c>
      <c r="L40" s="59">
        <f t="shared" si="12"/>
        <v>0</v>
      </c>
      <c r="M40" s="59">
        <f t="shared" si="12"/>
        <v>0</v>
      </c>
      <c r="N40" s="59">
        <f t="shared" si="12"/>
        <v>0</v>
      </c>
      <c r="O40" s="59">
        <f t="shared" si="12"/>
        <v>0</v>
      </c>
      <c r="P40" s="59">
        <f t="shared" si="12"/>
        <v>0</v>
      </c>
      <c r="Q40" s="59">
        <f t="shared" si="12"/>
        <v>0</v>
      </c>
      <c r="R40" s="59">
        <f t="shared" si="12"/>
        <v>0</v>
      </c>
      <c r="S40" s="59">
        <f t="shared" si="12"/>
        <v>0</v>
      </c>
      <c r="T40" s="59">
        <f t="shared" si="12"/>
        <v>60.131262479999997</v>
      </c>
      <c r="U40" s="59">
        <f t="shared" si="12"/>
        <v>60.13107128</v>
      </c>
      <c r="V40" s="59">
        <f t="shared" si="12"/>
        <v>0</v>
      </c>
      <c r="W40" s="59">
        <f t="shared" si="12"/>
        <v>0</v>
      </c>
      <c r="X40" s="59">
        <f t="shared" si="12"/>
        <v>0</v>
      </c>
      <c r="Y40" s="59">
        <f t="shared" si="12"/>
        <v>0</v>
      </c>
      <c r="Z40" s="59">
        <f t="shared" si="12"/>
        <v>4.1695710000000004</v>
      </c>
      <c r="AA40" s="59">
        <f t="shared" si="12"/>
        <v>5.00387</v>
      </c>
      <c r="AB40" s="59">
        <f t="shared" si="12"/>
        <v>0</v>
      </c>
      <c r="AC40" s="59">
        <f t="shared" si="12"/>
        <v>0</v>
      </c>
      <c r="AD40" s="59">
        <f t="shared" si="12"/>
        <v>0</v>
      </c>
      <c r="AE40" s="59">
        <f t="shared" si="12"/>
        <v>0</v>
      </c>
      <c r="AF40" s="59">
        <f t="shared" si="12"/>
        <v>0</v>
      </c>
      <c r="AG40" s="59">
        <f>AG41+AG45+AG46+AG47</f>
        <v>0</v>
      </c>
    </row>
    <row r="41" spans="1:33" s="29" customFormat="1" ht="33.75" thickBot="1" x14ac:dyDescent="0.3">
      <c r="A41" s="60" t="s">
        <v>95</v>
      </c>
      <c r="B41" s="61" t="s">
        <v>96</v>
      </c>
      <c r="C41" s="60" t="s">
        <v>137</v>
      </c>
      <c r="D41" s="62">
        <f t="shared" ref="D41:AG41" si="13">D42+D44</f>
        <v>0</v>
      </c>
      <c r="E41" s="62">
        <f t="shared" si="13"/>
        <v>0</v>
      </c>
      <c r="F41" s="62">
        <f t="shared" si="13"/>
        <v>0</v>
      </c>
      <c r="G41" s="62">
        <f t="shared" si="13"/>
        <v>0</v>
      </c>
      <c r="H41" s="62">
        <f t="shared" si="13"/>
        <v>0</v>
      </c>
      <c r="I41" s="62">
        <f t="shared" si="13"/>
        <v>0</v>
      </c>
      <c r="J41" s="62">
        <f t="shared" si="13"/>
        <v>0</v>
      </c>
      <c r="K41" s="62">
        <f t="shared" si="13"/>
        <v>0</v>
      </c>
      <c r="L41" s="62">
        <f t="shared" si="13"/>
        <v>0</v>
      </c>
      <c r="M41" s="62">
        <f t="shared" si="13"/>
        <v>0</v>
      </c>
      <c r="N41" s="62">
        <f t="shared" si="13"/>
        <v>0</v>
      </c>
      <c r="O41" s="62">
        <f t="shared" si="13"/>
        <v>0</v>
      </c>
      <c r="P41" s="62">
        <f t="shared" si="13"/>
        <v>0</v>
      </c>
      <c r="Q41" s="62">
        <f t="shared" si="13"/>
        <v>0</v>
      </c>
      <c r="R41" s="62">
        <f t="shared" si="13"/>
        <v>0</v>
      </c>
      <c r="S41" s="62">
        <f t="shared" si="13"/>
        <v>0</v>
      </c>
      <c r="T41" s="62">
        <f t="shared" si="13"/>
        <v>60.131262479999997</v>
      </c>
      <c r="U41" s="62">
        <f t="shared" si="13"/>
        <v>60.13107128</v>
      </c>
      <c r="V41" s="62">
        <f t="shared" si="13"/>
        <v>0</v>
      </c>
      <c r="W41" s="62">
        <f t="shared" si="13"/>
        <v>0</v>
      </c>
      <c r="X41" s="62">
        <f t="shared" si="13"/>
        <v>0</v>
      </c>
      <c r="Y41" s="62">
        <f t="shared" si="13"/>
        <v>0</v>
      </c>
      <c r="Z41" s="62">
        <f t="shared" si="13"/>
        <v>0</v>
      </c>
      <c r="AA41" s="62">
        <f t="shared" si="13"/>
        <v>0</v>
      </c>
      <c r="AB41" s="62">
        <f t="shared" si="13"/>
        <v>0</v>
      </c>
      <c r="AC41" s="62">
        <f t="shared" si="13"/>
        <v>0</v>
      </c>
      <c r="AD41" s="62">
        <f t="shared" si="13"/>
        <v>0</v>
      </c>
      <c r="AE41" s="62">
        <f t="shared" si="13"/>
        <v>0</v>
      </c>
      <c r="AF41" s="62">
        <f t="shared" si="13"/>
        <v>0</v>
      </c>
      <c r="AG41" s="62">
        <f t="shared" si="13"/>
        <v>0</v>
      </c>
    </row>
    <row r="42" spans="1:33" s="29" customFormat="1" ht="50.25" thickBot="1" x14ac:dyDescent="0.3">
      <c r="A42" s="41" t="s">
        <v>97</v>
      </c>
      <c r="B42" s="42" t="s">
        <v>98</v>
      </c>
      <c r="C42" s="41" t="s">
        <v>137</v>
      </c>
      <c r="D42" s="43">
        <f>D43</f>
        <v>0</v>
      </c>
      <c r="E42" s="43">
        <f t="shared" ref="E42:AG42" si="14">E43</f>
        <v>0</v>
      </c>
      <c r="F42" s="43">
        <f t="shared" si="14"/>
        <v>0</v>
      </c>
      <c r="G42" s="43">
        <f t="shared" si="14"/>
        <v>0</v>
      </c>
      <c r="H42" s="43">
        <f t="shared" si="14"/>
        <v>0</v>
      </c>
      <c r="I42" s="43">
        <f t="shared" si="14"/>
        <v>0</v>
      </c>
      <c r="J42" s="43">
        <f t="shared" si="14"/>
        <v>0</v>
      </c>
      <c r="K42" s="43">
        <f t="shared" si="14"/>
        <v>0</v>
      </c>
      <c r="L42" s="43">
        <f t="shared" si="14"/>
        <v>0</v>
      </c>
      <c r="M42" s="43">
        <f t="shared" si="14"/>
        <v>0</v>
      </c>
      <c r="N42" s="43">
        <f t="shared" si="14"/>
        <v>0</v>
      </c>
      <c r="O42" s="43">
        <f t="shared" si="14"/>
        <v>0</v>
      </c>
      <c r="P42" s="43">
        <f t="shared" si="14"/>
        <v>0</v>
      </c>
      <c r="Q42" s="43">
        <f t="shared" si="14"/>
        <v>0</v>
      </c>
      <c r="R42" s="43">
        <f t="shared" si="14"/>
        <v>0</v>
      </c>
      <c r="S42" s="43">
        <f t="shared" si="14"/>
        <v>0</v>
      </c>
      <c r="T42" s="43">
        <f t="shared" si="14"/>
        <v>60.131262479999997</v>
      </c>
      <c r="U42" s="43">
        <f t="shared" si="14"/>
        <v>60.13107128</v>
      </c>
      <c r="V42" s="43">
        <f t="shared" si="14"/>
        <v>0</v>
      </c>
      <c r="W42" s="43">
        <f t="shared" si="14"/>
        <v>0</v>
      </c>
      <c r="X42" s="43">
        <f t="shared" si="14"/>
        <v>0</v>
      </c>
      <c r="Y42" s="43">
        <f t="shared" si="14"/>
        <v>0</v>
      </c>
      <c r="Z42" s="43">
        <f t="shared" si="14"/>
        <v>0</v>
      </c>
      <c r="AA42" s="43">
        <f t="shared" si="14"/>
        <v>0</v>
      </c>
      <c r="AB42" s="43">
        <f t="shared" si="14"/>
        <v>0</v>
      </c>
      <c r="AC42" s="43">
        <f t="shared" si="14"/>
        <v>0</v>
      </c>
      <c r="AD42" s="43">
        <f t="shared" si="14"/>
        <v>0</v>
      </c>
      <c r="AE42" s="43">
        <f t="shared" si="14"/>
        <v>0</v>
      </c>
      <c r="AF42" s="43">
        <f t="shared" si="14"/>
        <v>0</v>
      </c>
      <c r="AG42" s="43">
        <f t="shared" si="14"/>
        <v>0</v>
      </c>
    </row>
    <row r="43" spans="1:33" s="29" customFormat="1" ht="32.25" thickBot="1" x14ac:dyDescent="0.3">
      <c r="A43" s="63" t="s">
        <v>97</v>
      </c>
      <c r="B43" s="64" t="s">
        <v>55</v>
      </c>
      <c r="C43" s="63" t="s">
        <v>56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60.131262479999997</v>
      </c>
      <c r="U43" s="38">
        <v>60.13107128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</row>
    <row r="44" spans="1:33" s="29" customFormat="1" ht="33.75" thickBot="1" x14ac:dyDescent="0.3">
      <c r="A44" s="41" t="s">
        <v>99</v>
      </c>
      <c r="B44" s="42" t="s">
        <v>100</v>
      </c>
      <c r="C44" s="41" t="s">
        <v>137</v>
      </c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</row>
    <row r="45" spans="1:33" s="29" customFormat="1" ht="33.75" thickBot="1" x14ac:dyDescent="0.3">
      <c r="A45" s="60" t="s">
        <v>101</v>
      </c>
      <c r="B45" s="61" t="s">
        <v>102</v>
      </c>
      <c r="C45" s="60" t="s">
        <v>137</v>
      </c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</row>
    <row r="46" spans="1:33" s="29" customFormat="1" ht="50.25" thickBot="1" x14ac:dyDescent="0.3">
      <c r="A46" s="60" t="s">
        <v>103</v>
      </c>
      <c r="B46" s="61" t="s">
        <v>104</v>
      </c>
      <c r="C46" s="60" t="s">
        <v>137</v>
      </c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</row>
    <row r="47" spans="1:33" s="29" customFormat="1" ht="30" customHeight="1" thickBot="1" x14ac:dyDescent="0.3">
      <c r="A47" s="60" t="s">
        <v>105</v>
      </c>
      <c r="B47" s="61" t="s">
        <v>106</v>
      </c>
      <c r="C47" s="60" t="s">
        <v>137</v>
      </c>
      <c r="D47" s="62">
        <f>SUM(D48:D49)</f>
        <v>0</v>
      </c>
      <c r="E47" s="62">
        <f t="shared" ref="E47:AG47" si="15">SUM(E48:E49)</f>
        <v>0</v>
      </c>
      <c r="F47" s="62">
        <f t="shared" si="15"/>
        <v>0</v>
      </c>
      <c r="G47" s="62">
        <f t="shared" si="15"/>
        <v>0</v>
      </c>
      <c r="H47" s="62">
        <f t="shared" si="15"/>
        <v>0</v>
      </c>
      <c r="I47" s="62">
        <f t="shared" si="15"/>
        <v>0</v>
      </c>
      <c r="J47" s="62">
        <f t="shared" si="15"/>
        <v>0</v>
      </c>
      <c r="K47" s="62">
        <f t="shared" si="15"/>
        <v>0</v>
      </c>
      <c r="L47" s="62">
        <f t="shared" si="15"/>
        <v>0</v>
      </c>
      <c r="M47" s="62">
        <f t="shared" si="15"/>
        <v>0</v>
      </c>
      <c r="N47" s="62">
        <f t="shared" si="15"/>
        <v>0</v>
      </c>
      <c r="O47" s="62">
        <f t="shared" si="15"/>
        <v>0</v>
      </c>
      <c r="P47" s="62">
        <f t="shared" si="15"/>
        <v>0</v>
      </c>
      <c r="Q47" s="62">
        <f t="shared" si="15"/>
        <v>0</v>
      </c>
      <c r="R47" s="62">
        <f t="shared" si="15"/>
        <v>0</v>
      </c>
      <c r="S47" s="62">
        <f t="shared" si="15"/>
        <v>0</v>
      </c>
      <c r="T47" s="62">
        <f t="shared" si="15"/>
        <v>0</v>
      </c>
      <c r="U47" s="62">
        <f t="shared" si="15"/>
        <v>0</v>
      </c>
      <c r="V47" s="62">
        <f t="shared" si="15"/>
        <v>0</v>
      </c>
      <c r="W47" s="62">
        <f t="shared" si="15"/>
        <v>0</v>
      </c>
      <c r="X47" s="62">
        <f t="shared" si="15"/>
        <v>0</v>
      </c>
      <c r="Y47" s="62">
        <f t="shared" si="15"/>
        <v>0</v>
      </c>
      <c r="Z47" s="62">
        <f t="shared" si="15"/>
        <v>4.1695710000000004</v>
      </c>
      <c r="AA47" s="62">
        <f t="shared" si="15"/>
        <v>5.00387</v>
      </c>
      <c r="AB47" s="62">
        <f t="shared" si="15"/>
        <v>0</v>
      </c>
      <c r="AC47" s="62">
        <f t="shared" si="15"/>
        <v>0</v>
      </c>
      <c r="AD47" s="62">
        <f t="shared" si="15"/>
        <v>0</v>
      </c>
      <c r="AE47" s="62">
        <f t="shared" si="15"/>
        <v>0</v>
      </c>
      <c r="AF47" s="62">
        <f t="shared" si="15"/>
        <v>0</v>
      </c>
      <c r="AG47" s="62">
        <f t="shared" si="15"/>
        <v>0</v>
      </c>
    </row>
    <row r="48" spans="1:33" s="29" customFormat="1" ht="32.25" thickBot="1" x14ac:dyDescent="0.3">
      <c r="A48" s="63" t="s">
        <v>105</v>
      </c>
      <c r="B48" s="64" t="s">
        <v>61</v>
      </c>
      <c r="C48" s="63" t="s">
        <v>62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3.8801000000000001</v>
      </c>
      <c r="AA48" s="38">
        <v>4.9113199999999999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</row>
    <row r="49" spans="1:33" s="29" customFormat="1" ht="32.25" thickBot="1" x14ac:dyDescent="0.3">
      <c r="A49" s="63" t="s">
        <v>105</v>
      </c>
      <c r="B49" s="65" t="s">
        <v>63</v>
      </c>
      <c r="C49" s="63" t="s">
        <v>64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0.28947099999999998</v>
      </c>
      <c r="AA49" s="38">
        <v>9.2549999999999993E-2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</row>
    <row r="50" spans="1:33" s="29" customFormat="1" ht="33.75" thickBot="1" x14ac:dyDescent="0.3">
      <c r="A50" s="57" t="s">
        <v>107</v>
      </c>
      <c r="B50" s="58" t="s">
        <v>108</v>
      </c>
      <c r="C50" s="57" t="s">
        <v>137</v>
      </c>
      <c r="D50" s="59">
        <f>D51+D52+D53+D54</f>
        <v>0</v>
      </c>
      <c r="E50" s="59">
        <f>E51+E52+E53+E54</f>
        <v>0</v>
      </c>
      <c r="F50" s="59">
        <f>F51+F52+F53+F54</f>
        <v>0</v>
      </c>
      <c r="G50" s="59">
        <f>G51+G52+G53+G54</f>
        <v>0</v>
      </c>
      <c r="H50" s="59">
        <f>H51+H52+H53+H54</f>
        <v>0</v>
      </c>
      <c r="I50" s="59">
        <f>I51+I52+I53+I54</f>
        <v>0</v>
      </c>
      <c r="J50" s="59">
        <f>J51+J52+J53+J54</f>
        <v>0</v>
      </c>
      <c r="K50" s="59">
        <f>K51+K52+K53+K54</f>
        <v>0</v>
      </c>
      <c r="L50" s="59">
        <f>L51+L52+L53+L54</f>
        <v>0</v>
      </c>
      <c r="M50" s="59">
        <f>M51+M52+M53+M54</f>
        <v>0</v>
      </c>
      <c r="N50" s="59">
        <f>N51+N52+N53+N54</f>
        <v>0</v>
      </c>
      <c r="O50" s="59">
        <f>O51+O52+O53+O54</f>
        <v>0</v>
      </c>
      <c r="P50" s="59">
        <f>P51+P52+P53+P54</f>
        <v>0</v>
      </c>
      <c r="Q50" s="59">
        <f>Q51+Q52+Q53+Q54</f>
        <v>0</v>
      </c>
      <c r="R50" s="59">
        <f>R51+R52+R53+R54</f>
        <v>0</v>
      </c>
      <c r="S50" s="59">
        <f>S51+S52+S53+S54</f>
        <v>0</v>
      </c>
      <c r="T50" s="59">
        <f>T51+T52+T53+T54</f>
        <v>0</v>
      </c>
      <c r="U50" s="59">
        <f>U51+U52+U53+U54</f>
        <v>0</v>
      </c>
      <c r="V50" s="59">
        <f>V51+V52+V53+V54</f>
        <v>0</v>
      </c>
      <c r="W50" s="59">
        <f>W51+W52+W53+W54</f>
        <v>0</v>
      </c>
      <c r="X50" s="59">
        <f>X51+X52+X53+X54</f>
        <v>0</v>
      </c>
      <c r="Y50" s="59">
        <f>Y51+Y52+Y53+Y54</f>
        <v>0</v>
      </c>
      <c r="Z50" s="59">
        <f>Z51+Z52+Z53+Z54</f>
        <v>0</v>
      </c>
      <c r="AA50" s="59">
        <f>AA51+AA52+AA53+AA54</f>
        <v>0</v>
      </c>
      <c r="AB50" s="59">
        <f>AB51+AB52+AB53+AB54</f>
        <v>0</v>
      </c>
      <c r="AC50" s="59">
        <f>AC51+AC52+AC53+AC54</f>
        <v>0</v>
      </c>
      <c r="AD50" s="59">
        <f>AD51+AD52+AD53+AD54</f>
        <v>0</v>
      </c>
      <c r="AE50" s="59">
        <f>AE51+AE52+AE53+AE54</f>
        <v>0</v>
      </c>
      <c r="AF50" s="59">
        <f>AF51+AF52+AF53+AF54</f>
        <v>0</v>
      </c>
      <c r="AG50" s="59">
        <f>AG51+AG52+AG53+AG54</f>
        <v>0</v>
      </c>
    </row>
    <row r="51" spans="1:33" s="29" customFormat="1" ht="34.5" customHeight="1" thickBot="1" x14ac:dyDescent="0.3">
      <c r="A51" s="60" t="s">
        <v>109</v>
      </c>
      <c r="B51" s="61" t="s">
        <v>110</v>
      </c>
      <c r="C51" s="60" t="s">
        <v>137</v>
      </c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</row>
    <row r="52" spans="1:33" s="29" customFormat="1" ht="33.75" thickBot="1" x14ac:dyDescent="0.3">
      <c r="A52" s="60" t="s">
        <v>111</v>
      </c>
      <c r="B52" s="61" t="s">
        <v>112</v>
      </c>
      <c r="C52" s="60" t="s">
        <v>137</v>
      </c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</row>
    <row r="53" spans="1:33" s="29" customFormat="1" ht="33.75" thickBot="1" x14ac:dyDescent="0.3">
      <c r="A53" s="60" t="s">
        <v>113</v>
      </c>
      <c r="B53" s="61" t="s">
        <v>114</v>
      </c>
      <c r="C53" s="60" t="s">
        <v>137</v>
      </c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</row>
    <row r="54" spans="1:33" s="29" customFormat="1" ht="33.75" thickBot="1" x14ac:dyDescent="0.3">
      <c r="A54" s="60" t="s">
        <v>115</v>
      </c>
      <c r="B54" s="61" t="s">
        <v>116</v>
      </c>
      <c r="C54" s="60" t="s">
        <v>137</v>
      </c>
      <c r="D54" s="62">
        <f t="shared" ref="D54:AG54" si="16">D55+D56</f>
        <v>0</v>
      </c>
      <c r="E54" s="62">
        <f t="shared" si="16"/>
        <v>0</v>
      </c>
      <c r="F54" s="62">
        <f t="shared" si="16"/>
        <v>0</v>
      </c>
      <c r="G54" s="62">
        <f t="shared" si="16"/>
        <v>0</v>
      </c>
      <c r="H54" s="62">
        <f t="shared" si="16"/>
        <v>0</v>
      </c>
      <c r="I54" s="62">
        <f t="shared" si="16"/>
        <v>0</v>
      </c>
      <c r="J54" s="62">
        <f t="shared" si="16"/>
        <v>0</v>
      </c>
      <c r="K54" s="62">
        <f t="shared" si="16"/>
        <v>0</v>
      </c>
      <c r="L54" s="62">
        <f t="shared" si="16"/>
        <v>0</v>
      </c>
      <c r="M54" s="62">
        <f t="shared" si="16"/>
        <v>0</v>
      </c>
      <c r="N54" s="62">
        <f t="shared" si="16"/>
        <v>0</v>
      </c>
      <c r="O54" s="62">
        <f t="shared" si="16"/>
        <v>0</v>
      </c>
      <c r="P54" s="62">
        <f t="shared" si="16"/>
        <v>0</v>
      </c>
      <c r="Q54" s="62">
        <f t="shared" si="16"/>
        <v>0</v>
      </c>
      <c r="R54" s="62">
        <f t="shared" si="16"/>
        <v>0</v>
      </c>
      <c r="S54" s="62">
        <f t="shared" si="16"/>
        <v>0</v>
      </c>
      <c r="T54" s="62">
        <f t="shared" si="16"/>
        <v>0</v>
      </c>
      <c r="U54" s="62">
        <f t="shared" si="16"/>
        <v>0</v>
      </c>
      <c r="V54" s="62">
        <f t="shared" si="16"/>
        <v>0</v>
      </c>
      <c r="W54" s="62">
        <f t="shared" si="16"/>
        <v>0</v>
      </c>
      <c r="X54" s="62">
        <f t="shared" si="16"/>
        <v>0</v>
      </c>
      <c r="Y54" s="62">
        <f t="shared" si="16"/>
        <v>0</v>
      </c>
      <c r="Z54" s="62">
        <f t="shared" si="16"/>
        <v>0</v>
      </c>
      <c r="AA54" s="62">
        <f t="shared" si="16"/>
        <v>0</v>
      </c>
      <c r="AB54" s="62">
        <f t="shared" si="16"/>
        <v>0</v>
      </c>
      <c r="AC54" s="62">
        <f t="shared" si="16"/>
        <v>0</v>
      </c>
      <c r="AD54" s="62">
        <f t="shared" si="16"/>
        <v>0</v>
      </c>
      <c r="AE54" s="62">
        <f t="shared" si="16"/>
        <v>0</v>
      </c>
      <c r="AF54" s="62">
        <f t="shared" si="16"/>
        <v>0</v>
      </c>
      <c r="AG54" s="62">
        <f t="shared" si="16"/>
        <v>0</v>
      </c>
    </row>
    <row r="55" spans="1:33" s="29" customFormat="1" ht="50.25" thickBot="1" x14ac:dyDescent="0.3">
      <c r="A55" s="41" t="s">
        <v>117</v>
      </c>
      <c r="B55" s="42" t="s">
        <v>118</v>
      </c>
      <c r="C55" s="41" t="s">
        <v>137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</row>
    <row r="56" spans="1:33" s="29" customFormat="1" ht="33.75" thickBot="1" x14ac:dyDescent="0.3">
      <c r="A56" s="41" t="s">
        <v>119</v>
      </c>
      <c r="B56" s="42" t="s">
        <v>120</v>
      </c>
      <c r="C56" s="41" t="s">
        <v>137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</row>
    <row r="57" spans="1:33" s="29" customFormat="1" ht="33.75" thickBot="1" x14ac:dyDescent="0.3">
      <c r="A57" s="57" t="s">
        <v>121</v>
      </c>
      <c r="B57" s="58" t="s">
        <v>122</v>
      </c>
      <c r="C57" s="57" t="s">
        <v>137</v>
      </c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</row>
    <row r="58" spans="1:33" s="29" customFormat="1" ht="17.25" thickBot="1" x14ac:dyDescent="0.3">
      <c r="A58" s="57" t="s">
        <v>123</v>
      </c>
      <c r="B58" s="58" t="s">
        <v>124</v>
      </c>
      <c r="C58" s="57" t="s">
        <v>137</v>
      </c>
      <c r="D58" s="59">
        <f>D59+D60</f>
        <v>0</v>
      </c>
      <c r="E58" s="59">
        <f t="shared" ref="E58:AG58" si="17">E59+E60</f>
        <v>0</v>
      </c>
      <c r="F58" s="59">
        <f t="shared" si="17"/>
        <v>0</v>
      </c>
      <c r="G58" s="59">
        <f t="shared" si="17"/>
        <v>0</v>
      </c>
      <c r="H58" s="59">
        <f t="shared" si="17"/>
        <v>0</v>
      </c>
      <c r="I58" s="59">
        <f t="shared" si="17"/>
        <v>0</v>
      </c>
      <c r="J58" s="59">
        <f t="shared" si="17"/>
        <v>0</v>
      </c>
      <c r="K58" s="59">
        <f t="shared" si="17"/>
        <v>0</v>
      </c>
      <c r="L58" s="59">
        <f t="shared" si="17"/>
        <v>0</v>
      </c>
      <c r="M58" s="59">
        <f t="shared" si="17"/>
        <v>0</v>
      </c>
      <c r="N58" s="59">
        <f t="shared" si="17"/>
        <v>0</v>
      </c>
      <c r="O58" s="59">
        <f t="shared" si="17"/>
        <v>0</v>
      </c>
      <c r="P58" s="59">
        <f t="shared" si="17"/>
        <v>0</v>
      </c>
      <c r="Q58" s="59">
        <f t="shared" si="17"/>
        <v>0</v>
      </c>
      <c r="R58" s="59">
        <f t="shared" si="17"/>
        <v>0</v>
      </c>
      <c r="S58" s="59">
        <f t="shared" si="17"/>
        <v>0</v>
      </c>
      <c r="T58" s="59">
        <f t="shared" si="17"/>
        <v>0</v>
      </c>
      <c r="U58" s="59">
        <f t="shared" si="17"/>
        <v>0</v>
      </c>
      <c r="V58" s="59">
        <f t="shared" si="17"/>
        <v>0</v>
      </c>
      <c r="W58" s="59">
        <f t="shared" si="17"/>
        <v>0</v>
      </c>
      <c r="X58" s="59">
        <f t="shared" si="17"/>
        <v>0</v>
      </c>
      <c r="Y58" s="59">
        <f t="shared" si="17"/>
        <v>0</v>
      </c>
      <c r="Z58" s="59">
        <f t="shared" si="17"/>
        <v>22.530642513429335</v>
      </c>
      <c r="AA58" s="59">
        <f t="shared" si="17"/>
        <v>26.68644265</v>
      </c>
      <c r="AB58" s="59">
        <f t="shared" si="17"/>
        <v>0</v>
      </c>
      <c r="AC58" s="59">
        <f t="shared" si="17"/>
        <v>0</v>
      </c>
      <c r="AD58" s="59">
        <f t="shared" si="17"/>
        <v>0</v>
      </c>
      <c r="AE58" s="59">
        <f t="shared" si="17"/>
        <v>0</v>
      </c>
      <c r="AF58" s="59">
        <f t="shared" si="17"/>
        <v>0</v>
      </c>
      <c r="AG58" s="59">
        <f t="shared" si="17"/>
        <v>0</v>
      </c>
    </row>
    <row r="59" spans="1:33" s="30" customFormat="1" ht="16.5" thickBot="1" x14ac:dyDescent="0.3">
      <c r="A59" s="63" t="s">
        <v>123</v>
      </c>
      <c r="B59" s="64" t="s">
        <v>57</v>
      </c>
      <c r="C59" s="63" t="s">
        <v>58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0.61168166666666657</v>
      </c>
      <c r="AA59" s="38">
        <v>0.46494753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</row>
    <row r="60" spans="1:33" s="30" customFormat="1" ht="16.5" thickBot="1" x14ac:dyDescent="0.3">
      <c r="A60" s="63" t="s">
        <v>123</v>
      </c>
      <c r="B60" s="64" t="s">
        <v>59</v>
      </c>
      <c r="C60" s="63" t="s">
        <v>60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21.918960846762669</v>
      </c>
      <c r="AA60" s="38">
        <v>26.22149512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</row>
    <row r="61" spans="1:33" s="29" customFormat="1" ht="38.25" thickBot="1" x14ac:dyDescent="0.3">
      <c r="A61" s="50" t="s">
        <v>125</v>
      </c>
      <c r="B61" s="56" t="s">
        <v>126</v>
      </c>
      <c r="C61" s="50" t="s">
        <v>137</v>
      </c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</row>
    <row r="63" spans="1:33" x14ac:dyDescent="0.2">
      <c r="U63" s="33"/>
    </row>
    <row r="66" spans="4:33" x14ac:dyDescent="0.2"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</row>
  </sheetData>
  <mergeCells count="24">
    <mergeCell ref="I2:J2"/>
    <mergeCell ref="AC5:AG6"/>
    <mergeCell ref="AC7:AG7"/>
    <mergeCell ref="AE8:AG8"/>
    <mergeCell ref="AC9:AG9"/>
    <mergeCell ref="T16:Y16"/>
    <mergeCell ref="Z16:AC16"/>
    <mergeCell ref="AD16:AG16"/>
    <mergeCell ref="A14:AG14"/>
    <mergeCell ref="A15:A17"/>
    <mergeCell ref="B15:B17"/>
    <mergeCell ref="C15:C17"/>
    <mergeCell ref="D15:AG15"/>
    <mergeCell ref="D16:G16"/>
    <mergeCell ref="H16:K16"/>
    <mergeCell ref="L16:O16"/>
    <mergeCell ref="P16:S16"/>
    <mergeCell ref="A10:AB10"/>
    <mergeCell ref="A13:AB13"/>
    <mergeCell ref="A4:AB4"/>
    <mergeCell ref="A5:AB5"/>
    <mergeCell ref="A7:AB7"/>
    <mergeCell ref="B8:AB8"/>
    <mergeCell ref="A12:AB12"/>
  </mergeCells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I0522_1057000128184_01_0_69_1</vt:lpstr>
      <vt:lpstr>I0522_1057000128184_01_0_69_1!Заголовки_для_печати</vt:lpstr>
      <vt:lpstr>I0522_1057000128184_01_0_69_1!Область_печати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Батманова Мария Николаевна</cp:lastModifiedBy>
  <cp:lastPrinted>2024-05-22T02:20:57Z</cp:lastPrinted>
  <dcterms:created xsi:type="dcterms:W3CDTF">2024-04-08T02:30:16Z</dcterms:created>
  <dcterms:modified xsi:type="dcterms:W3CDTF">2024-05-22T02:23:08Z</dcterms:modified>
</cp:coreProperties>
</file>